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G:\PREFEITURAS\PREFEITURA MUNICIPAL DE BURITIS\OBRAS EM EXECUÇÃO\GESTÃO 2025_2028\ARQUIBANCADA ESTÁDIO MUNICIPAL\PROJETO ARQUIBANCADA 5 LANCES\"/>
    </mc:Choice>
  </mc:AlternateContent>
  <xr:revisionPtr revIDLastSave="0" documentId="13_ncr:1_{985FDA8F-BA87-4CB8-A5DF-832822D31452}" xr6:coauthVersionLast="47" xr6:coauthVersionMax="47" xr10:uidLastSave="{00000000-0000-0000-0000-000000000000}"/>
  <bookViews>
    <workbookView xWindow="-120" yWindow="-120" windowWidth="24240" windowHeight="13140" xr2:uid="{00000000-000D-0000-FFFF-FFFF00000000}"/>
  </bookViews>
  <sheets>
    <sheet name="Orçamento Sintético" sheetId="1" r:id="rId1"/>
    <sheet name="CRONOGRAMA FISICO FINANCEIRO" sheetId="2" r:id="rId2"/>
    <sheet name="CPUs" sheetId="4" r:id="rId3"/>
  </sheets>
  <definedNames>
    <definedName name="_xlnm._FilterDatabase" localSheetId="2" hidden="1">CPUs!$A$9:$J$19</definedName>
    <definedName name="_xlnm._FilterDatabase" localSheetId="0" hidden="1">'Orçamento Sintético'!$B$7:$K$69</definedName>
    <definedName name="_xlnm.Print_Area" localSheetId="1">'CRONOGRAMA FISICO FINANCEIRO'!$A$1:$M$36</definedName>
    <definedName name="_xlnm.Print_Area" localSheetId="0">'Orçamento Sintético'!$B$1:$K$76</definedName>
    <definedName name="_xlnm.Print_Titles" localSheetId="0">'Orçamento Sintético'!$1:$7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2" i="1" l="1"/>
  <c r="M69" i="1"/>
  <c r="M8" i="1"/>
  <c r="M26" i="2"/>
  <c r="E24" i="2"/>
  <c r="E18" i="2"/>
  <c r="C21" i="2"/>
  <c r="C19" i="2"/>
  <c r="C17" i="2"/>
  <c r="E16" i="2"/>
  <c r="E14" i="2"/>
  <c r="E12" i="2"/>
  <c r="C23" i="2"/>
  <c r="C15" i="2"/>
  <c r="C13" i="2"/>
  <c r="C11" i="2"/>
  <c r="C9" i="2"/>
  <c r="A7" i="2"/>
  <c r="M43" i="1" l="1"/>
  <c r="I43" i="1"/>
  <c r="J43" i="1" s="1"/>
  <c r="I14" i="1"/>
  <c r="I13" i="1"/>
  <c r="I10" i="1"/>
  <c r="I9" i="1"/>
  <c r="M67" i="1"/>
  <c r="M66" i="1" s="1"/>
  <c r="I67" i="1"/>
  <c r="J67" i="1" s="1"/>
  <c r="M39" i="1"/>
  <c r="M40" i="1"/>
  <c r="M41" i="1"/>
  <c r="M42" i="1"/>
  <c r="M44" i="1"/>
  <c r="M10" i="1"/>
  <c r="M9" i="1"/>
  <c r="M14" i="1"/>
  <c r="M15" i="1"/>
  <c r="M13" i="1"/>
  <c r="M18" i="1"/>
  <c r="M19" i="1"/>
  <c r="M20" i="1"/>
  <c r="I34" i="1"/>
  <c r="J34" i="1" s="1"/>
  <c r="M34" i="1"/>
  <c r="I42" i="1"/>
  <c r="J42" i="1" s="1"/>
  <c r="J66" i="1" l="1"/>
  <c r="I25" i="1"/>
  <c r="J25" i="1" s="1"/>
  <c r="M25" i="1"/>
  <c r="J10" i="1"/>
  <c r="J9" i="1"/>
  <c r="J14" i="1"/>
  <c r="J13" i="1"/>
  <c r="J8" i="1" l="1"/>
  <c r="I41" i="1"/>
  <c r="J41" i="1" s="1"/>
  <c r="J398" i="4"/>
  <c r="J397" i="4" s="1"/>
  <c r="J392" i="4"/>
  <c r="J386" i="4"/>
  <c r="J381" i="4"/>
  <c r="J376" i="4"/>
  <c r="J375" i="4"/>
  <c r="J374" i="4"/>
  <c r="J373" i="4"/>
  <c r="J368" i="4"/>
  <c r="J367" i="4"/>
  <c r="J366" i="4"/>
  <c r="J365" i="4"/>
  <c r="J358" i="4"/>
  <c r="J357" i="4"/>
  <c r="J356" i="4"/>
  <c r="J355" i="4" s="1"/>
  <c r="J350" i="4"/>
  <c r="J349" i="4"/>
  <c r="J348" i="4"/>
  <c r="J347" i="4"/>
  <c r="J346" i="4" s="1"/>
  <c r="J341" i="4"/>
  <c r="J340" i="4"/>
  <c r="J339" i="4"/>
  <c r="J338" i="4" s="1"/>
  <c r="J333" i="4"/>
  <c r="J332" i="4"/>
  <c r="J331" i="4"/>
  <c r="J330" i="4"/>
  <c r="J329" i="4"/>
  <c r="J328" i="4" s="1"/>
  <c r="J323" i="4"/>
  <c r="J322" i="4"/>
  <c r="J321" i="4"/>
  <c r="J320" i="4"/>
  <c r="J319" i="4"/>
  <c r="J313" i="4"/>
  <c r="J312" i="4"/>
  <c r="J311" i="4"/>
  <c r="J310" i="4"/>
  <c r="J309" i="4"/>
  <c r="J308" i="4" s="1"/>
  <c r="J270" i="4"/>
  <c r="J269" i="4"/>
  <c r="J268" i="4"/>
  <c r="J262" i="4"/>
  <c r="J261" i="4"/>
  <c r="J260" i="4"/>
  <c r="J254" i="4"/>
  <c r="J253" i="4"/>
  <c r="J252" i="4"/>
  <c r="J251" i="4" s="1"/>
  <c r="J245" i="4"/>
  <c r="J244" i="4"/>
  <c r="J243" i="4"/>
  <c r="J242" i="4" s="1"/>
  <c r="J237" i="4"/>
  <c r="J236" i="4"/>
  <c r="J234" i="4" s="1"/>
  <c r="J235" i="4"/>
  <c r="J195" i="4"/>
  <c r="J194" i="4"/>
  <c r="J193" i="4"/>
  <c r="J192" i="4"/>
  <c r="J191" i="4"/>
  <c r="J190" i="4"/>
  <c r="J189" i="4"/>
  <c r="J188" i="4"/>
  <c r="J182" i="4"/>
  <c r="J181" i="4"/>
  <c r="J180" i="4"/>
  <c r="J179" i="4"/>
  <c r="J178" i="4"/>
  <c r="J177" i="4"/>
  <c r="J176" i="4"/>
  <c r="J175" i="4" s="1"/>
  <c r="J170" i="4"/>
  <c r="J169" i="4"/>
  <c r="J168" i="4"/>
  <c r="J167" i="4"/>
  <c r="J166" i="4"/>
  <c r="J160" i="4"/>
  <c r="J159" i="4"/>
  <c r="J158" i="4"/>
  <c r="J157" i="4"/>
  <c r="J156" i="4"/>
  <c r="J155" i="4"/>
  <c r="J154" i="4"/>
  <c r="J153" i="4"/>
  <c r="J148" i="4"/>
  <c r="J147" i="4"/>
  <c r="J146" i="4"/>
  <c r="J145" i="4"/>
  <c r="J144" i="4"/>
  <c r="J138" i="4"/>
  <c r="J137" i="4"/>
  <c r="J136" i="4"/>
  <c r="J135" i="4"/>
  <c r="J134" i="4"/>
  <c r="J133" i="4" s="1"/>
  <c r="J128" i="4"/>
  <c r="J127" i="4"/>
  <c r="J126" i="4"/>
  <c r="J125" i="4"/>
  <c r="J124" i="4"/>
  <c r="J123" i="4" s="1"/>
  <c r="J118" i="4"/>
  <c r="J117" i="4"/>
  <c r="J116" i="4"/>
  <c r="J115" i="4"/>
  <c r="J113" i="4" s="1"/>
  <c r="J114" i="4"/>
  <c r="J17" i="4"/>
  <c r="J16" i="4"/>
  <c r="J15" i="4"/>
  <c r="J14" i="4"/>
  <c r="J13" i="4"/>
  <c r="J12" i="4"/>
  <c r="J11" i="4"/>
  <c r="E10" i="2" l="1"/>
  <c r="J10" i="4"/>
  <c r="J143" i="4"/>
  <c r="J259" i="4"/>
  <c r="J318" i="4"/>
  <c r="J364" i="4"/>
  <c r="J165" i="4"/>
  <c r="J187" i="4"/>
  <c r="J267" i="4"/>
  <c r="M24" i="1"/>
  <c r="M28" i="1"/>
  <c r="M29" i="1"/>
  <c r="M30" i="1"/>
  <c r="M31" i="1"/>
  <c r="M35" i="1"/>
  <c r="M36" i="1"/>
  <c r="M47" i="1"/>
  <c r="M48" i="1"/>
  <c r="M52" i="1"/>
  <c r="M55" i="1"/>
  <c r="M56" i="1"/>
  <c r="M57" i="1"/>
  <c r="M58" i="1"/>
  <c r="M59" i="1"/>
  <c r="M60" i="1"/>
  <c r="M61" i="1"/>
  <c r="M65" i="1"/>
  <c r="M64" i="1"/>
  <c r="M63" i="1"/>
  <c r="M54" i="1"/>
  <c r="M51" i="1"/>
  <c r="M46" i="1"/>
  <c r="M38" i="1"/>
  <c r="M33" i="1"/>
  <c r="M27" i="1"/>
  <c r="M23" i="1"/>
  <c r="M17" i="1"/>
  <c r="I28" i="1"/>
  <c r="J28" i="1" s="1"/>
  <c r="I29" i="1"/>
  <c r="J29" i="1" s="1"/>
  <c r="I30" i="1"/>
  <c r="J30" i="1" s="1"/>
  <c r="I31" i="1"/>
  <c r="J31" i="1" s="1"/>
  <c r="I65" i="1"/>
  <c r="J65" i="1" s="1"/>
  <c r="I64" i="1"/>
  <c r="J64" i="1" s="1"/>
  <c r="I55" i="1"/>
  <c r="J55" i="1" s="1"/>
  <c r="I56" i="1"/>
  <c r="J56" i="1" s="1"/>
  <c r="I57" i="1"/>
  <c r="J57" i="1" s="1"/>
  <c r="I58" i="1"/>
  <c r="J58" i="1" s="1"/>
  <c r="I59" i="1"/>
  <c r="J59" i="1" s="1"/>
  <c r="I60" i="1"/>
  <c r="J60" i="1" s="1"/>
  <c r="I61" i="1"/>
  <c r="J61" i="1" s="1"/>
  <c r="I52" i="1"/>
  <c r="J52" i="1" s="1"/>
  <c r="I47" i="1"/>
  <c r="J47" i="1" s="1"/>
  <c r="I48" i="1"/>
  <c r="J48" i="1" s="1"/>
  <c r="I39" i="1"/>
  <c r="J39" i="1" s="1"/>
  <c r="I40" i="1"/>
  <c r="J40" i="1" s="1"/>
  <c r="I44" i="1"/>
  <c r="J44" i="1" s="1"/>
  <c r="I35" i="1"/>
  <c r="J35" i="1" s="1"/>
  <c r="I36" i="1"/>
  <c r="J36" i="1" s="1"/>
  <c r="I63" i="1"/>
  <c r="J63" i="1" s="1"/>
  <c r="I54" i="1"/>
  <c r="J54" i="1" s="1"/>
  <c r="I51" i="1"/>
  <c r="J51" i="1" s="1"/>
  <c r="I46" i="1"/>
  <c r="J46" i="1" s="1"/>
  <c r="I38" i="1"/>
  <c r="J38" i="1" s="1"/>
  <c r="I33" i="1"/>
  <c r="J33" i="1" s="1"/>
  <c r="I27" i="1"/>
  <c r="J27" i="1" s="1"/>
  <c r="I24" i="1"/>
  <c r="J24" i="1" s="1"/>
  <c r="I23" i="1"/>
  <c r="J23" i="1" s="1"/>
  <c r="I18" i="1"/>
  <c r="J18" i="1" s="1"/>
  <c r="I19" i="1"/>
  <c r="J19" i="1" s="1"/>
  <c r="I20" i="1"/>
  <c r="J20" i="1" s="1"/>
  <c r="I17" i="1"/>
  <c r="J17" i="1" s="1"/>
  <c r="I15" i="1"/>
  <c r="J15" i="1" s="1"/>
  <c r="J12" i="1" s="1"/>
  <c r="J37" i="1" l="1"/>
  <c r="J32" i="1"/>
  <c r="J45" i="1"/>
  <c r="I16" i="2"/>
  <c r="J53" i="1"/>
  <c r="J16" i="1"/>
  <c r="J50" i="1"/>
  <c r="M62" i="1"/>
  <c r="J22" i="1"/>
  <c r="M32" i="1"/>
  <c r="M45" i="1"/>
  <c r="M12" i="1"/>
  <c r="M22" i="1"/>
  <c r="M50" i="1"/>
  <c r="M53" i="1"/>
  <c r="M37" i="1"/>
  <c r="M26" i="1"/>
  <c r="J26" i="1"/>
  <c r="E20" i="2" l="1"/>
  <c r="E26" i="2" s="1"/>
  <c r="E21" i="2" s="1"/>
  <c r="J69" i="1"/>
  <c r="M49" i="1"/>
  <c r="J49" i="1"/>
  <c r="E22" i="2" s="1"/>
  <c r="J10" i="2"/>
  <c r="L24" i="2"/>
  <c r="L26" i="2" s="1"/>
  <c r="M21" i="1"/>
  <c r="J21" i="1"/>
  <c r="H14" i="2" s="1"/>
  <c r="K20" i="2"/>
  <c r="J20" i="2"/>
  <c r="H20" i="2"/>
  <c r="G20" i="2"/>
  <c r="F20" i="2"/>
  <c r="H18" i="2"/>
  <c r="G18" i="2"/>
  <c r="F18" i="2"/>
  <c r="H16" i="2"/>
  <c r="G16" i="2"/>
  <c r="F16" i="2"/>
  <c r="F22" i="2" l="1"/>
  <c r="G22" i="2"/>
  <c r="I22" i="2"/>
  <c r="H22" i="2"/>
  <c r="I20" i="2"/>
  <c r="G10" i="2"/>
  <c r="H10" i="2"/>
  <c r="K10" i="2"/>
  <c r="I10" i="2"/>
  <c r="F10" i="2"/>
  <c r="G24" i="2"/>
  <c r="K24" i="2"/>
  <c r="H24" i="2"/>
  <c r="I24" i="2"/>
  <c r="F24" i="2"/>
  <c r="J24" i="2"/>
  <c r="O18" i="2"/>
  <c r="O20" i="2"/>
  <c r="G14" i="2"/>
  <c r="I14" i="2"/>
  <c r="J14" i="2"/>
  <c r="K14" i="2"/>
  <c r="F14" i="2"/>
  <c r="O16" i="2"/>
  <c r="M16" i="1"/>
  <c r="O22" i="2" l="1"/>
  <c r="K34" i="1"/>
  <c r="K43" i="1"/>
  <c r="K67" i="1"/>
  <c r="K66" i="1"/>
  <c r="K25" i="1"/>
  <c r="K42" i="1"/>
  <c r="K41" i="1"/>
  <c r="K14" i="1"/>
  <c r="K13" i="1"/>
  <c r="K15" i="1"/>
  <c r="K10" i="1"/>
  <c r="K9" i="1"/>
  <c r="K8" i="1"/>
  <c r="O10" i="2"/>
  <c r="L43" i="2"/>
  <c r="O24" i="2"/>
  <c r="M43" i="2"/>
  <c r="O14" i="2"/>
  <c r="J6" i="1" l="1"/>
  <c r="K16" i="1" l="1"/>
  <c r="E43" i="2"/>
  <c r="E11" i="2"/>
  <c r="J12" i="2"/>
  <c r="J26" i="2" s="1"/>
  <c r="K12" i="2"/>
  <c r="K26" i="2" s="1"/>
  <c r="H12" i="2"/>
  <c r="H26" i="2" s="1"/>
  <c r="F12" i="2"/>
  <c r="F26" i="2" s="1"/>
  <c r="I12" i="2"/>
  <c r="I26" i="2" s="1"/>
  <c r="G12" i="2"/>
  <c r="G26" i="2" s="1"/>
  <c r="K18" i="1"/>
  <c r="K30" i="1"/>
  <c r="K31" i="1"/>
  <c r="K35" i="1"/>
  <c r="K47" i="1"/>
  <c r="K59" i="1"/>
  <c r="K36" i="1"/>
  <c r="K48" i="1"/>
  <c r="K56" i="1"/>
  <c r="K60" i="1"/>
  <c r="K65" i="1"/>
  <c r="K62" i="1"/>
  <c r="K45" i="1"/>
  <c r="K19" i="1"/>
  <c r="K64" i="1"/>
  <c r="K38" i="1"/>
  <c r="K33" i="1"/>
  <c r="K50" i="1"/>
  <c r="K39" i="1"/>
  <c r="K27" i="1"/>
  <c r="K53" i="1"/>
  <c r="K20" i="1"/>
  <c r="K63" i="1"/>
  <c r="K54" i="1"/>
  <c r="K37" i="1"/>
  <c r="K49" i="1"/>
  <c r="K32" i="1"/>
  <c r="K24" i="1"/>
  <c r="K40" i="1"/>
  <c r="K51" i="1"/>
  <c r="K23" i="1"/>
  <c r="K17" i="1"/>
  <c r="K22" i="1"/>
  <c r="K61" i="1"/>
  <c r="K12" i="1"/>
  <c r="K26" i="1"/>
  <c r="K44" i="1"/>
  <c r="K52" i="1"/>
  <c r="K46" i="1"/>
  <c r="K21" i="1"/>
  <c r="K28" i="1"/>
  <c r="K57" i="1"/>
  <c r="K29" i="1"/>
  <c r="K55" i="1"/>
  <c r="K58" i="1"/>
  <c r="K69" i="1" l="1"/>
  <c r="G43" i="2"/>
  <c r="G25" i="2" s="1"/>
  <c r="I43" i="2"/>
  <c r="O12" i="2"/>
  <c r="F43" i="2"/>
  <c r="F25" i="2" s="1"/>
  <c r="H43" i="2"/>
  <c r="H25" i="2" s="1"/>
  <c r="K43" i="2"/>
  <c r="K25" i="2" s="1"/>
  <c r="J43" i="2"/>
  <c r="J25" i="2" s="1"/>
  <c r="E13" i="2"/>
  <c r="E9" i="2"/>
  <c r="E23" i="2"/>
  <c r="E19" i="2"/>
  <c r="E17" i="2"/>
  <c r="E15" i="2"/>
  <c r="L25" i="2"/>
  <c r="M25" i="2"/>
  <c r="E25" i="2" l="1"/>
  <c r="O26" i="2" l="1"/>
  <c r="I25" i="2"/>
  <c r="O8" i="2"/>
</calcChain>
</file>

<file path=xl/sharedStrings.xml><?xml version="1.0" encoding="utf-8"?>
<sst xmlns="http://schemas.openxmlformats.org/spreadsheetml/2006/main" count="2143" uniqueCount="581">
  <si>
    <t>OBRA</t>
  </si>
  <si>
    <t>Bancos</t>
  </si>
  <si>
    <t>B.D.I.</t>
  </si>
  <si>
    <t>ENCARGOS SOCIAIS</t>
  </si>
  <si>
    <t>ENDEREÇO</t>
  </si>
  <si>
    <t>Data</t>
  </si>
  <si>
    <t>Orçamento Sintético</t>
  </si>
  <si>
    <t>Item</t>
  </si>
  <si>
    <t>Código</t>
  </si>
  <si>
    <t>Banco</t>
  </si>
  <si>
    <t>Descrição</t>
  </si>
  <si>
    <t>Und</t>
  </si>
  <si>
    <t>Quant.</t>
  </si>
  <si>
    <t>Valor Unit</t>
  </si>
  <si>
    <t>Valor Unit com BDI</t>
  </si>
  <si>
    <t>Total</t>
  </si>
  <si>
    <t>Peso (%)</t>
  </si>
  <si>
    <t xml:space="preserve"> 1 </t>
  </si>
  <si>
    <t>PROJETOS COMPLEMENTARES</t>
  </si>
  <si>
    <t>COMPOSIÇÃO</t>
  </si>
  <si>
    <t>PROJETO EXECUTIVO DE ESTRUTURA DE CONCRETO (INCLUSIVE FUNDAÇÃO)</t>
  </si>
  <si>
    <t>PR A1</t>
  </si>
  <si>
    <t xml:space="preserve"> ED-28428 </t>
  </si>
  <si>
    <t>SETOP</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</si>
  <si>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</si>
  <si>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UN</t>
  </si>
  <si>
    <t>M</t>
  </si>
  <si>
    <t>M²</t>
  </si>
  <si>
    <t xml:space="preserve"> ED-17989 </t>
  </si>
  <si>
    <t>LOCAÇÃO DE OBRA COM GABARITO DE TÁBUAS CORRIDAS PONTALETADAS A CADA 2,00M, REAPROVEITAMENTO (2X), INCLUSIVE ACOMPANHAMENTO DE EQUIPE TOPOGRÁFICA PARA MARCAÇÃO DE PONTO TOPOGRÁFICO</t>
  </si>
  <si>
    <t xml:space="preserve"> ED-50128 </t>
  </si>
  <si>
    <t>BARRACÃO DE OBRA PARA DEPÓSITO E FERRAMENTARIA TIPO-I, ÁREA INTERNA 14,52M2, EM CHAPA DE COMPENSADO RESINADO, INCLUSIVE MOBILIÁRIO (OBRA DE PEQUENO PORTE, EFETIVO ATÉ 30 HOMENS), PADRÃO DER-MG</t>
  </si>
  <si>
    <t>FUNDAÇÃO E ESTRUTURA</t>
  </si>
  <si>
    <t>MOVIMENTO DE TERRA</t>
  </si>
  <si>
    <t xml:space="preserve"> ED-51107 </t>
  </si>
  <si>
    <t>ESCAVAÇÃO MANUAL DE VALA COM PROFUNDIDADE MENOR OU IGUAL A 1,5M</t>
  </si>
  <si>
    <t>M³</t>
  </si>
  <si>
    <t xml:space="preserve"> ED-51120 </t>
  </si>
  <si>
    <t>REATERRO MANUAL DE VALA</t>
  </si>
  <si>
    <t>FUNDAÇÃO</t>
  </si>
  <si>
    <t xml:space="preserve"> ED-51093 </t>
  </si>
  <si>
    <t>APILOAMENTO MANUAL EM FUNDO DE VALA COM SOQUETE, EXCLUSIVE ESCAVAÇÃO</t>
  </si>
  <si>
    <t xml:space="preserve"> ED-48311 </t>
  </si>
  <si>
    <t>CONCRETO MAGRO, TRAÇO 1:3:6, PREPARADO EM OBRA COM BETONEIRA, SEM FUNÇÃO ESTRUTURAL</t>
  </si>
  <si>
    <t xml:space="preserve"> ED-49811 </t>
  </si>
  <si>
    <t>FORMA E DESFORMA DE COMPENSADO RESINADO, ESP. 12MM, REAPROVEITAMENTO (3X) (FUNDAÇÃO)</t>
  </si>
  <si>
    <t xml:space="preserve"> ED-48298 </t>
  </si>
  <si>
    <t>CORTE, DOBRA E MONTAGEM DE AÇO CA-50/60</t>
  </si>
  <si>
    <t>Kg</t>
  </si>
  <si>
    <t>FORNECIMENTO DE CONCRETO ESTRUTURAL, USINADO BOMBEADO, COM FCK 25 MPA, INCLUSIVE LANÇAMENTO, ADENSAMENTO E ACABAMENTO</t>
  </si>
  <si>
    <t>ESTRUTURA</t>
  </si>
  <si>
    <t xml:space="preserve"> ED-49645 </t>
  </si>
  <si>
    <t>FORMA E DESFORMA DE COMPENSADO RESINADO, ESP. 12MM, REAPROVEITAMENTO (3X), EXCLUSIVE ESCORAMENTO</t>
  </si>
  <si>
    <t xml:space="preserve"> 4.2 </t>
  </si>
  <si>
    <t xml:space="preserve"> CP-042 </t>
  </si>
  <si>
    <t>ALVENARIA DE VEDAÇÃO COM TIJOLO ECOLÓGICO, ESP. 10CM, COM ACABAMENTO APARENTE, INCLUSIVE ARGAMASSA PARA ASSENTAMENTO</t>
  </si>
  <si>
    <t>COBERTURA</t>
  </si>
  <si>
    <t>ORSE</t>
  </si>
  <si>
    <t>SINAPI</t>
  </si>
  <si>
    <t xml:space="preserve"> ED-50727 </t>
  </si>
  <si>
    <t>CHAPISCO COM ARGAMASSA, TRAÇO 1:3 (CIMENTO E AREIA), ESP. 5MM, APLICADO EM ALVENARIA/ESTRUTURA DE CONCRETO COM COLHER, PREPARO MECÂNICO</t>
  </si>
  <si>
    <t xml:space="preserve"> ED-50761 </t>
  </si>
  <si>
    <t>REBOCO COM ARGAMASSA, TRAÇO 1:2:8 (CIMENTO, CAL E AREIA), ESP. 20MM, APLICAÇÃO MANUAL, PREPARO MECÂNICO</t>
  </si>
  <si>
    <t xml:space="preserve"> ED-50451 </t>
  </si>
  <si>
    <t>PINTURA ACRÍLICA EM PAREDE, DUAS (2) DEMÃOS, EXCLUSIVE SELADOR ACRÍLICO E MASSA ACRÍLICA/CORRIDA (PVA)</t>
  </si>
  <si>
    <t xml:space="preserve"> 7.3.3 </t>
  </si>
  <si>
    <t xml:space="preserve"> CP-053 </t>
  </si>
  <si>
    <t>FORRO EM CHAPA DE GESSO ACARTONADA RU, ESP. 12,5MM, COM FIXAÇÃO DO TIPO ESTRUTURADA EM PERFIL METÁLICO, EXCLUSIVE PERFIL TABICA, SANCA E MOLDURA, INCLUSIVE ACESSÓRIOS E FIXAÇÃO</t>
  </si>
  <si>
    <t xml:space="preserve"> 8.1.4 </t>
  </si>
  <si>
    <t xml:space="preserve"> CP-48431 </t>
  </si>
  <si>
    <t>P4(A) - PORTA EM MADEIRA ALMOFADADA (MUIRACATIARA), 0.80 X 2.10 M, PARA SANITÁRIO DE DEFICIENTE FÍSICO (INCLUSIVE FERRAGENS, FECHADURA, SUPORTE E CHAPA DE ALUMÍNIO E=1MM, EXCLUSIVE BATENTE) - REV 01</t>
  </si>
  <si>
    <t xml:space="preserve"> 8.2.3 </t>
  </si>
  <si>
    <t xml:space="preserve"> CP-48446 </t>
  </si>
  <si>
    <t xml:space="preserve"> 8.3.1 </t>
  </si>
  <si>
    <t xml:space="preserve"> CP-031 </t>
  </si>
  <si>
    <t>P9-PORTA DE ABRIR COM MOLA HIDRÁULICA, DUAS FOLHAS DE 60 CM EM VIDRO TEMPERADO, 120X240 CM, ESPESSURA 10 MM, INCLUSIVE ACESSÓRIOS (AMBULÂNCIA)</t>
  </si>
  <si>
    <t xml:space="preserve"> 8.3.2 </t>
  </si>
  <si>
    <t xml:space="preserve"> CP-032 </t>
  </si>
  <si>
    <t>PORTA DE ABRIR COM MOLA HIDRÁULICA, DUAS FOLHAS DE 75 CM EM VIDRO TEMPERADO, 150X280 CM, ESPESSURA 10 MM, INCLUSIVE ACESSÓRIOS</t>
  </si>
  <si>
    <t xml:space="preserve"> 8.3.3 </t>
  </si>
  <si>
    <t xml:space="preserve"> CP-033 </t>
  </si>
  <si>
    <t>COTAÇÃO</t>
  </si>
  <si>
    <t>INSTALAÇÕES ELÉTRICAS</t>
  </si>
  <si>
    <t>PADRÃO DE ENTRADA TRIFÁSICO 125A AÉREO</t>
  </si>
  <si>
    <t xml:space="preserve"> ED-20588 </t>
  </si>
  <si>
    <t>ENTRADA DE ENERGIA AÉREA, TIPO C8, PADRÃO CEMIG, CARGA INSTALADA DE 66,1KVA ATÉ 75KVA, TRIFÁSICO, COM SAÍDA SUBTERRÂNEA, INCLUSIVE POSTE, CAIXA PARA MEDIDOR, DISJUNTOR, BARRAMENTO, ATERRAMENTO E ACESSÓRIOS</t>
  </si>
  <si>
    <t xml:space="preserve"> ED-49200 </t>
  </si>
  <si>
    <t>CAIXA DE INSPEÇÃO EM CONCRETO, TIPO "ZB" GARAGEM, PADRÃO CEMIG, DIMENSÃO (52X44)CM, ALTURA 70CM, COM TAMPA E ARO ARTICULADO EM FERRO FUNDIDO, INCLUSIVE ESCAVAÇÃO, APILOAMENTO, LASTRO DE BRITA, REATERRO E TRANSPORTE E RETIRADA DO MATERIAL ESCAVADO (EM CAÇAMBA)</t>
  </si>
  <si>
    <t>PONTOS ELÉTRICOS</t>
  </si>
  <si>
    <t>PT</t>
  </si>
  <si>
    <t xml:space="preserve"> 9.2.7 </t>
  </si>
  <si>
    <t xml:space="preserve"> CP-065 </t>
  </si>
  <si>
    <t>PONTO DE EMBUTIR PARA UM (1) INTERRUPTOR INTERMEDIÁRIO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</si>
  <si>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9.2.8 </t>
  </si>
  <si>
    <t xml:space="preserve"> CP-063 </t>
  </si>
  <si>
    <t>PONTO DE EMBUTIR PARA UM (1) INTERRUPTOR PARALELO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</si>
  <si>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9.2.9 </t>
  </si>
  <si>
    <t xml:space="preserve"> CP-064 </t>
  </si>
  <si>
    <t>PONTO DE EMBUTIR PARA UM (1) INTERRUPTOR DUPLO (10A-250V), COM PLACA 4"X2" DE DOIS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</si>
  <si>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9.2.10 </t>
  </si>
  <si>
    <t xml:space="preserve"> CP-066 </t>
  </si>
  <si>
    <t>PONTO DE EMBUTIR PARA UM (1) INTERRUPTOR SIMPLES E UM (1) INTERRUPTOR PARALELO (10A-250V), COM PLACA 4"X2" DE UM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</si>
  <si>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9.2.11 </t>
  </si>
  <si>
    <t xml:space="preserve"> CP-068 </t>
  </si>
  <si>
    <t>PONTO DE EMBUTIR PARA UM (1) INTERRUPTOR SIMPLES E UM (1) INTERRUPTOR INTERMEDIÁRIO (10A-250V), COM PLACA 4"X2" DE UM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</si>
  <si>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9.2.12 </t>
  </si>
  <si>
    <t xml:space="preserve"> CP-061 </t>
  </si>
  <si>
    <t>PONTO DE EMBUTIR PARA DOIS (2) INTERRUPTOR SIMPLES E DOIS (2) PARALELOS (10A-250V), COM PLACA 4"X4" DE QUATRO (4)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</si>
  <si>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9.2.14 </t>
  </si>
  <si>
    <t xml:space="preserve"> CP-058 </t>
  </si>
  <si>
    <t>COMPOSIÇÃO PARAMÉTRICA DE PONTO ELÉTRICO DE TOMADA ESPECIAL (20A/250V) EM EDIFÍCIO RESIDENCIAL COM ELETRODUTO EMBUTIDO EM RASGOS NAS PAREDES, INCLUSO TOMADA, ELETRODUTO, CABO, RASGO, QUEBRA E CHUMBAMENTO. AF_11/2022</t>
  </si>
  <si>
    <t xml:space="preserve"> 9.2.15 </t>
  </si>
  <si>
    <t xml:space="preserve"> CP-057 </t>
  </si>
  <si>
    <t xml:space="preserve"> 9.2.16 </t>
  </si>
  <si>
    <t xml:space="preserve"> CP-059 </t>
  </si>
  <si>
    <t>COMPOSIÇÃO PARAMÉTRICA DE PONTO ELÉTRICO DE TOMADA ESPECIAL DUPLA (20A/250V) EM EDIFÍCIO RESIDENCIAL COM ELETRODUTO EMBUTIDO EM RASGOS NAS PAREDES, INCLUSO TOMADA, ELETRODUTO, CABO, RASGO, QUEBRA E CHUMBAMENTO. AF_11/2022</t>
  </si>
  <si>
    <t xml:space="preserve"> 9.2.17 </t>
  </si>
  <si>
    <t xml:space="preserve"> CP-067 </t>
  </si>
  <si>
    <t>COMPOSIÇÃO PARAMÉTRICA DE PONTO ELÉTRICO DE TOMADA DUPLA  - 1 ESPECIAL (20A/250V) + 1 PADRÃO (10A/250v) EM EDIFÍCIO RESIDENCIAL COM ELETRODUTO EMBUTIDO EM RASGOS NAS PAREDES, INCLUSO TOMADA, ELETRODUTO, CABO, RASGO, QUEBRA E CHUMBAMENTO. AF_11/2022</t>
  </si>
  <si>
    <t xml:space="preserve"> ED-49318 </t>
  </si>
  <si>
    <t>ELETRODUTO DE AÇO GALVANIZADO LEVE, INCLUSIVE CONEXÕES, SUPORTES E FIXAÇÃO DN 25 (1")</t>
  </si>
  <si>
    <t xml:space="preserve"> ED-49321 </t>
  </si>
  <si>
    <t>ELETRODUTO DE AÇO GALVANIZADO MÉDIO, INCLUSIVE CONEXÕES, SUPORTES E FIXAÇÃO DN 50 (2")</t>
  </si>
  <si>
    <t xml:space="preserve"> ED-48951 </t>
  </si>
  <si>
    <t>CABO DE COBRE FLEXÍVEL, CLASSE 5, ISOLAMENTO TIPO LSHF/ATOX, NÃO HALOGENADO, ANTICHAMA, TERMOPLÁSTICO, UNIPOLAR, SEÇÃO 2,5 MM2, 70°C, 450/750V</t>
  </si>
  <si>
    <t xml:space="preserve"> ED-48956 </t>
  </si>
  <si>
    <t>CABO DE COBRE FLEXÍVEL, CLASSE 5, ISOLAMENTO TIPO LSHF/ATOX, NÃO HALOGENADO, ANTICHAMA, TERMOPLÁSTICO, UNIPOLAR, SEÇÃO 4 MM2, 70°C, 450/750V</t>
  </si>
  <si>
    <t xml:space="preserve"> ED-48961 </t>
  </si>
  <si>
    <t xml:space="preserve"> ED-17982 </t>
  </si>
  <si>
    <t>CONJUNTO PARA CONDULETE DE 1" (25MM) COM UMA (1) TOMADA PADRÃO, TRÊS (3) POLOS, CORRENTE 10A, TENSÃO 250V, (2P+T/10A-250V) E PLACA DE UM (1) POSTO, INCLUSIVE FORNECIMENTO, INSTALAÇÃO, SUPORTE, MÓDULO E PLACA, EXCLUSIVE CONDULETE</t>
  </si>
  <si>
    <t xml:space="preserve"> 9.3.1 </t>
  </si>
  <si>
    <t xml:space="preserve"> CP-48434 </t>
  </si>
  <si>
    <t>QUADRO DE DISTRIBUIÇÃO DE ENERGIA EM CHAPA DE AÇO GALVANIZADO, DE EMBUTIR, COM BARRAMENTO TRIFÁSICO, PARA 74 DISJUNTORES DIN 150A - FORNECIMENTO E INSTALAÇÃO</t>
  </si>
  <si>
    <t xml:space="preserve"> 9.3.2 </t>
  </si>
  <si>
    <t xml:space="preserve"> CP-48435 </t>
  </si>
  <si>
    <t>DISJUNTOR TRIPOLAR TERMOMAGNÉTICO 25KA, DE 150A</t>
  </si>
  <si>
    <t xml:space="preserve"> 9.4.3 </t>
  </si>
  <si>
    <t xml:space="preserve"> CP-48437 </t>
  </si>
  <si>
    <t>PROTETOR DE  DE SURTO 175 V 40 KA</t>
  </si>
  <si>
    <t>DISJUNTOR DE PROTEÇÃO DIFERENCIAL RESIDUAL (DR), BIPOLAR, TIPO DIN, CORRENTE NOMINAL DE 25A, ALTA SENSIBILIDADE, CORRENTE DIFERENCIAL RESIDUAL NOMINAL COM ATUAÇÃO DE 30MA</t>
  </si>
  <si>
    <t xml:space="preserve"> 9.4.7 </t>
  </si>
  <si>
    <t xml:space="preserve"> CP-48442 </t>
  </si>
  <si>
    <t>DISJUNTOR DE PROTEÇÃO DIFERENCIAL RESIDUAL (DR), BIPOLAR, TIPO DIN, CORRENTE NOMINAL DE 32A, ALTA SENSIBILIDADE, CORRENTE DIFERENCIAL RESIDUAL NOMINAL</t>
  </si>
  <si>
    <t>CJ</t>
  </si>
  <si>
    <t xml:space="preserve"> 10.2 </t>
  </si>
  <si>
    <t xml:space="preserve"> CK-9017 </t>
  </si>
  <si>
    <t>TERMINAL ESTANHADO DE 1 COMPRESSÃO 1 FURO PARA CABO DE COBRE NU #50mm². REF.: TERMOTECNICA OU EQUIVALENTE - FORNECIMENTO E INSTALAÇÃO</t>
  </si>
  <si>
    <t xml:space="preserve"> 10.5 </t>
  </si>
  <si>
    <t xml:space="preserve"> CK9013 </t>
  </si>
  <si>
    <t>PARAFUSO DE FENDA AUTOATARRACHANTE EM AÇO INOX Ø4,2 x 32mm. REF.: TERMOTECNICA  OU EQUIVALENTE - FORNECIMENTO E INSTALAÇÃO</t>
  </si>
  <si>
    <t xml:space="preserve"> 10.21 </t>
  </si>
  <si>
    <t xml:space="preserve"> CJ9211 </t>
  </si>
  <si>
    <t>CONECTOR DE PRESSÃO EM AÇO GALVANIZADO A FOGO, COM RABICHO DE ROSCA MECÂNICA Ø3/8" E CABO #50mm²</t>
  </si>
  <si>
    <t xml:space="preserve"> 11.1.4 </t>
  </si>
  <si>
    <t xml:space="preserve"> CP-013 </t>
  </si>
  <si>
    <t>PONTO DE EMBUTIR PARA ÁGUA FRIA EM TUBO DE PVC RÍGIDO SOLDÁVEL, DN 25MM (3/4"), EMBUTIDO NA ALVENARIA COM DISTÂNCIA DE ATÉ CINCO (5) METROS DA TOMADA DE ÁGUA, INCLUSIVE CONEXÕES E FIXAÇÃO DO TUBO COM ENCHIMENTO DO RASGO NA ALVENARIA/CONCRETO COM ARGAMASSA</t>
  </si>
  <si>
    <t xml:space="preserve"> 11.1.5 </t>
  </si>
  <si>
    <t xml:space="preserve"> CP-015 </t>
  </si>
  <si>
    <t>PONTO DE EMBUTIR PARA ÁGUA FRIA EM TUBO DE PVC RÍGIDO SOLDÁVEL, DN 50MM (1 1/2"), EMBUTIDO NA ALVENARIA COM DISTÂNCIA DE ATÉ CINCO (5) METROS DA TOMADA DE ÁGUA, INCLUSIVE CONEXÕES E FIXAÇÃO DO TUBO COM ENCHIMENTO DO RASGO NA ALVENARIA/CONCRETO COM ARGAMASSA</t>
  </si>
  <si>
    <t xml:space="preserve"> ED-50022 </t>
  </si>
  <si>
    <t>FORNECIMENTO E ASSENTAMENTO DE TUBO PVC RÍGIDO SOLDÁVEL, ÁGUA FRIA, DN 50 MM (1.1/2"), INCLUSIVE CONEXÕES</t>
  </si>
  <si>
    <t xml:space="preserve"> 11.4.8 </t>
  </si>
  <si>
    <t xml:space="preserve"> CP-48444 </t>
  </si>
  <si>
    <t>CHUVEIRO ELÉTRICO ACESSÍVEL 220V, POTÊNCIA 6500W, FORNECIMENTO E INSTALAÇÃO</t>
  </si>
  <si>
    <t xml:space="preserve"> 11.4.20 </t>
  </si>
  <si>
    <t xml:space="preserve"> CP-039 </t>
  </si>
  <si>
    <t>CAIXA D´ÁGUA DE POLIETILENO, CAPACIDADE DE 3000L, INCLUSIVE TAMPA, TORNEIRA DE BOIA, EXTRAVASOR, TUBO DE LIMPEZA E ACESSÓRIOS, EXCLUSIVE TUBULAÇÃO DE ENTRADA/SAÍDA DE ÁGUA</t>
  </si>
  <si>
    <t xml:space="preserve"> ED-50003 </t>
  </si>
  <si>
    <t>REGISTRO DE ESFERA, TIPO PVC SOLDÁVEL DN 50MM (1.1/2"), INCLUSIVE VOLANTE PARA ACIONAMENTO</t>
  </si>
  <si>
    <t xml:space="preserve"> 11.4.27 </t>
  </si>
  <si>
    <t xml:space="preserve"> CP-48445 </t>
  </si>
  <si>
    <t>EXPURGO HOSPITALAR EM AÇO INOX AISI 304, COM SIFÃO  ESPESSURA 0,8MM, ACABAMENTO ESCOVADO.</t>
  </si>
  <si>
    <t xml:space="preserve"> 11.5.4 </t>
  </si>
  <si>
    <t xml:space="preserve"> CP-007 </t>
  </si>
  <si>
    <t>FILTRO VOLUMETRICO MODELO VF1</t>
  </si>
  <si>
    <t xml:space="preserve"> 11.5.5 </t>
  </si>
  <si>
    <t xml:space="preserve"> CP-008 </t>
  </si>
  <si>
    <t>FREIO D'ÁGUA Ø100</t>
  </si>
  <si>
    <t xml:space="preserve"> 11.5.6 </t>
  </si>
  <si>
    <t xml:space="preserve"> CP-009 </t>
  </si>
  <si>
    <t>SIFÃO LADRÃO Ø100</t>
  </si>
  <si>
    <t xml:space="preserve"> 11.5.7 </t>
  </si>
  <si>
    <t xml:space="preserve"> CP-010 </t>
  </si>
  <si>
    <t>SISTEMA AUTOMÁTICO DE REALIMENTAÇÃO 3/4" CONTENDO BÓIA AUTOMÁTICA DE NÍVEL</t>
  </si>
  <si>
    <t xml:space="preserve"> 11.5.8 </t>
  </si>
  <si>
    <t xml:space="preserve"> CP-011 </t>
  </si>
  <si>
    <t>CONJUNTO FLUTUANTE DE SUCÇÃO Ø 1"</t>
  </si>
  <si>
    <t xml:space="preserve"> 11.5.9 </t>
  </si>
  <si>
    <t xml:space="preserve"> CP-012 </t>
  </si>
  <si>
    <t>PRESSURIZADOR  (SILENCIOSO)  AUTOMÁTICO  COM  PRESSOSTATO,  POTENCIA  0,5HP  - 19mca 2.000 l/h</t>
  </si>
  <si>
    <t xml:space="preserve"> 13.3 </t>
  </si>
  <si>
    <t xml:space="preserve"> CP-017 </t>
  </si>
  <si>
    <t xml:space="preserve"> 13.4 </t>
  </si>
  <si>
    <t xml:space="preserve"> CP-018 </t>
  </si>
  <si>
    <t xml:space="preserve"> IP-048 </t>
  </si>
  <si>
    <t>MANGUEIRA PVC FLEXIVEL DRENO AR CONDICIONADO</t>
  </si>
  <si>
    <t xml:space="preserve"> 15.1 </t>
  </si>
  <si>
    <t>PLACA EM CHAPA DE AÇO ESCOVADO  E = 1 MM (15X40)</t>
  </si>
  <si>
    <t xml:space="preserve"> 15.2 </t>
  </si>
  <si>
    <t>LETRA CAIXA ACM CONFORME PROJETO (ORÇAMENTO DE ACORDO COM O NOME DA UBS)</t>
  </si>
  <si>
    <t>ALVENARIA DE VEDAÇÃO COM TIJOLO CERÂMICO FURADO, ESP. 19CM, PARA REVESTIMENTO, INCLUSIVE ARGAMASSA PARA ASSENTAMENTO</t>
  </si>
  <si>
    <t xml:space="preserve"> 17.1.8 </t>
  </si>
  <si>
    <t>REVESTIMENTO EM MDF - Conforme projeto</t>
  </si>
  <si>
    <t>ADMINISTRAÇÃO LOCAL</t>
  </si>
  <si>
    <t>TOTAL</t>
  </si>
  <si>
    <t>Responsável Técnico (Identificação, assinatura e CREA)</t>
  </si>
  <si>
    <t>Gestor Municipal</t>
  </si>
  <si>
    <t>'</t>
  </si>
  <si>
    <t>CRONOGRAMA FÍSICO-FINANCEIRO</t>
  </si>
  <si>
    <t>ITEM</t>
  </si>
  <si>
    <t>CÓDIGO</t>
  </si>
  <si>
    <t>ETAPAS/DESCRIÇÃO</t>
  </si>
  <si>
    <t>FÍSICO/ FINANCEIRO</t>
  </si>
  <si>
    <t>TOTAL  ETAPAS</t>
  </si>
  <si>
    <t>MÊS 1</t>
  </si>
  <si>
    <t>MÊS 2</t>
  </si>
  <si>
    <t>MÊS 3</t>
  </si>
  <si>
    <t>MÊS 4</t>
  </si>
  <si>
    <t>MÊS 5</t>
  </si>
  <si>
    <t>MÊS 6</t>
  </si>
  <si>
    <t>Físico %</t>
  </si>
  <si>
    <t>Financeiro</t>
  </si>
  <si>
    <t xml:space="preserve"> </t>
  </si>
  <si>
    <t>Observações:</t>
  </si>
  <si>
    <t xml:space="preserve">Assinatura do engenheiro/arquiteto/técnico em edificaçõe/técnico em estradas responsável </t>
  </si>
  <si>
    <t>Assinatura do Prefeito</t>
  </si>
  <si>
    <t>ONERADO (  ) DESONERADO (X)</t>
  </si>
  <si>
    <t>CO-27427</t>
  </si>
  <si>
    <t>Rua Deputado Camilo Machado, esquina com Rua Bonfinópolis</t>
  </si>
  <si>
    <t>H</t>
  </si>
  <si>
    <t>ENCARREGADO GERAL DE OBRAS COM ENCARGOS COMPLEMENTARES</t>
  </si>
  <si>
    <t>MÊS</t>
  </si>
  <si>
    <t>MÊS 7</t>
  </si>
  <si>
    <t>MÊS 8</t>
  </si>
  <si>
    <t>TOTAL R$</t>
  </si>
  <si>
    <t>CREA</t>
  </si>
  <si>
    <t>17.510/D - GO</t>
  </si>
  <si>
    <t>SECRETARIA DE ESTADO DE SAÚDE</t>
  </si>
  <si>
    <t>Tipo</t>
  </si>
  <si>
    <t>Composição</t>
  </si>
  <si>
    <t>ED-</t>
  </si>
  <si>
    <t>Composição Auxiliar</t>
  </si>
  <si>
    <t xml:space="preserve"> ED-48306 </t>
  </si>
  <si>
    <t>ARGAMASSA, TRAÇO 1:7 (CIMENTO E AREIA), PREPARO MECÂNICO</t>
  </si>
  <si>
    <t xml:space="preserve"> ED-50381 </t>
  </si>
  <si>
    <t>PEDREIRO COM ENCARGOS COMPLEMENTARES</t>
  </si>
  <si>
    <t xml:space="preserve"> ED-50367 </t>
  </si>
  <si>
    <t>SERVENTE COM ENCARGOS COMPLEMENTARES</t>
  </si>
  <si>
    <t>ED-50171</t>
  </si>
  <si>
    <t>IMPERMEABILIZAÇÃO POR CRISTALIZAÇÃO</t>
  </si>
  <si>
    <t/>
  </si>
  <si>
    <t>Insumo</t>
  </si>
  <si>
    <t xml:space="preserve"> IP-034 </t>
  </si>
  <si>
    <t>TIJOLO ECOLÓGICO</t>
  </si>
  <si>
    <t>Material</t>
  </si>
  <si>
    <t>ACO CA-50, 8,0 MM, VERGALHAO</t>
  </si>
  <si>
    <t>KG</t>
  </si>
  <si>
    <t>GRAUTE CIMENTICIO PARA USO GERAL</t>
  </si>
  <si>
    <t xml:space="preserve"> ED-28779 </t>
  </si>
  <si>
    <t>CANTONEIRA COM ABAS DESIGUAIS (SÉRIE: MÉTRICA|MATERIAL: AÇO|DIMENSÕES: 13X30MM|ESPESSURA: 3/16" OU 4,76MM|MASSA LINEAR: 0,18KG/M) - FORNECIMENTO, EXCLUSIVE</t>
  </si>
  <si>
    <t xml:space="preserve"> ED-50376 </t>
  </si>
  <si>
    <t>GESSEIRO COM ENCARGOS COMPLEMENTARES</t>
  </si>
  <si>
    <t xml:space="preserve"> ED-50380 </t>
  </si>
  <si>
    <t>MONTADOR COM ENCARGOS COMPLEMENTARES</t>
  </si>
  <si>
    <t xml:space="preserve"> ED-28780 </t>
  </si>
  <si>
    <t>PERFIL "C" DOBRADO DE CHAPA (MATERIAL: AÇO | DIMENSÕES: 46X18MM|ESPESSURA: 0,5MM|MASSA LINEAR: 0,37KG/M) - FORNECIMENTO, EXCLUSIVE SERVIÇO DE MONTAGEM/</t>
  </si>
  <si>
    <t xml:space="preserve"> EQED-17995 </t>
  </si>
  <si>
    <t>PISTOLA DE FIXAÇÃO FINCA PINO (SITEMA DE FIXAÇÃO: PÓLVORA|CALIBRE: .27| OPERADOR: NÃO INCLUSO)</t>
  </si>
  <si>
    <t>Equipamento</t>
  </si>
  <si>
    <t xml:space="preserve"> MATED-8133 </t>
  </si>
  <si>
    <t>FITA MICROPERFURADA ( LARGURA: 5CM|APLICAÇÃO: TRATAMENTO DE JUNTA EM CHAPA DE GESSO PARA ACARTONADO)</t>
  </si>
  <si>
    <t>m</t>
  </si>
  <si>
    <t xml:space="preserve"> MATED-8134 </t>
  </si>
  <si>
    <t>MASSA DE REJUNTE ( APLICAÇÃO: CHAPA DE GESSO ACARTONADO)</t>
  </si>
  <si>
    <t xml:space="preserve"> MATED-8137 </t>
  </si>
  <si>
    <t>PARAFUSO (ROSCA: AUTO ATARRAXANTE|CABEÇA: LENTILHA|MATERIAL: AÇO| ACABAMENTO: ZINCADO| COMPRIMENTO: 9,5MM| DIAMETRO: 4,2MM| APLICAÇÃO: CHAPA DE GESSO ACARTONADO)</t>
  </si>
  <si>
    <t>un</t>
  </si>
  <si>
    <t xml:space="preserve"> MATED-8135 </t>
  </si>
  <si>
    <t>PARAFUSO (ROSCA: AUTO ATARRAXANTE|CABEÇA: TROMBETA|MATERIAL: AÇO| ACABAMENTO: FOSFATIZADO| COMPRIMENTO: 25MM| DIÂMETRO: 3,5MM| APLICAÇÃO: CHAPA DE GESSO ACARTONADO)</t>
  </si>
  <si>
    <t xml:space="preserve"> MATED-17987 </t>
  </si>
  <si>
    <t>PINO LISO (MEDIDAS: 1/ 4"X28MM|MATERIAL: AÇO| ARRUELA: CÔNICA)</t>
  </si>
  <si>
    <t xml:space="preserve"> MATED-28771 </t>
  </si>
  <si>
    <t>PRESILHA REGULADORA PARA PERFIL (MATERIAL: AÇO GALVANIZADO| LARGURA: 43MM|ESPESSURA : 0,95MM|COMPRIMENTO*: 114MM)*VALORES REFERENCIAIS APROXIMADOS</t>
  </si>
  <si>
    <t xml:space="preserve"> MATED-28781 </t>
  </si>
  <si>
    <t>TIRANTE (MATERIAL: AÇO GALVANIZADO|NÚMERO: 10| DIÂMETRO*: 4,19MM| COMPRIMENTO: 50CM)* VALORES REFERENCIAIS APROXIMADOS</t>
  </si>
  <si>
    <t xml:space="preserve"> MATED-28782 </t>
  </si>
  <si>
    <t>UNIÃO (MATERIAL: AÇO GALVANIZADO|LARGURA: 40MM|COMPRIMENTO: 90MM| ESPESSURA: 0,5MM| APLICAÇÃO: PERFIL CANALETA "C")</t>
  </si>
  <si>
    <t xml:space="preserve"> 00039416 </t>
  </si>
  <si>
    <t>PLACA / CHAPA DE GESSO ACARTONADO, RESISTENTE A UMIDADE (RU), COR VERDE, E = 12,5 MM, 1200 X 1800 MM (L X C)</t>
  </si>
  <si>
    <t xml:space="preserve"> 10549 </t>
  </si>
  <si>
    <t>ENCARGOS COMPLEMENTARES - SERVENTE</t>
  </si>
  <si>
    <t>Provisórios</t>
  </si>
  <si>
    <t xml:space="preserve"> 10551 </t>
  </si>
  <si>
    <t>ENCARGOS COMPLEMENTARES - CARPINTEIRO</t>
  </si>
  <si>
    <t>U</t>
  </si>
  <si>
    <t xml:space="preserve"> 848 </t>
  </si>
  <si>
    <t>DOBRADIÇA FERRO GALVANIZADO 3" X 3" SEM ANEIS UN</t>
  </si>
  <si>
    <t xml:space="preserve"> 2062 </t>
  </si>
  <si>
    <t>BARRA DE APOIO, RETA, FIXA, EM AÇO INOX, L=40CM, D=1 1/4" - JACKWAL OU SIMILAR UN</t>
  </si>
  <si>
    <t xml:space="preserve"> 6641 </t>
  </si>
  <si>
    <t>CHAPA DE ALUMÍNIO 1MM - DIMENSÃO 2,00 X 1,00 M M2</t>
  </si>
  <si>
    <t xml:space="preserve"> 00000370 </t>
  </si>
  <si>
    <t>AREIA MEDIA - POSTO JAZIDA/FORNECEDOR (RETIRADO NA JAZIDA, SEM TRANSPORTE)</t>
  </si>
  <si>
    <t xml:space="preserve"> 00001213 </t>
  </si>
  <si>
    <t>CARPINTEIRO DE FORMAS (HORISTA)</t>
  </si>
  <si>
    <t>Mão de Obra</t>
  </si>
  <si>
    <t xml:space="preserve"> 00001379 </t>
  </si>
  <si>
    <t>CIMENTO PORTLAND COMPOSTO CP II-32</t>
  </si>
  <si>
    <t xml:space="preserve"> 00005075 </t>
  </si>
  <si>
    <t>PREGO DE ACO POLIDO COM CABECA 18 X 30 (2 3/4 X 10)</t>
  </si>
  <si>
    <t xml:space="preserve"> 00006111 </t>
  </si>
  <si>
    <t>SERVENTE DE OBRAS</t>
  </si>
  <si>
    <t xml:space="preserve"> ED-29455 </t>
  </si>
  <si>
    <t>ASSENTAMENTO DE ESQUADRIA DE ALUMÍNIO, INCLUSIVE FIXAÇÃO DO CONTRAMARCO, EXCLUSIVE FORNECIMENTO DA ESQUADRIA</t>
  </si>
  <si>
    <t xml:space="preserve"> 94589 </t>
  </si>
  <si>
    <t>CONTRAMARCO DE ALUMÍNIO, FIXAÇÃO COM ARGAMASSA - FORNECIMENTO E INSTALAÇÃO. AF_12/2019</t>
  </si>
  <si>
    <t>ESQV - ESQUADRIAS/FERRAGENS/VIDROS</t>
  </si>
  <si>
    <t xml:space="preserve"> ED-51158 </t>
  </si>
  <si>
    <t>VIDRO TEMPERADO TRANSPARENTE INCOLOR, ESP. 6MM, INCLUSIVE FIXAÇÃO E VEDAÇÃO COM GUARNIÇÃO/GAXETA DE BORRACHA NEOPRENE, FORNECIMENTO E INSTALAÇÃO, EXCLUSIVE CAIXILHO/PERFIL</t>
  </si>
  <si>
    <t xml:space="preserve"> IP-049 </t>
  </si>
  <si>
    <t>JANELA ALUMÍNIO CORRER DUAS FOLHAS EXCLUSIVE VIDROS E CONTRAMARCO</t>
  </si>
  <si>
    <t xml:space="preserve"> 88316 </t>
  </si>
  <si>
    <t>SEDI - SERVIÇOS DIVERSOS</t>
  </si>
  <si>
    <t xml:space="preserve"> 88325 </t>
  </si>
  <si>
    <t>VIDRACEIRO COM ENCARGOS COMPLEMENTARES</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</si>
  <si>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</si>
  <si>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</si>
  <si>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00005031 </t>
  </si>
  <si>
    <t>VIDRO TEMPERADO INCOLOR PARA PORTA DE ABRIR, E = 10 MM (SEM FERRAGENS E SEM COLOCACAO)</t>
  </si>
  <si>
    <t xml:space="preserve"> 00011499 </t>
  </si>
  <si>
    <t>MOLA HIDRAULICA DE PISO, PARA PORTAS DE ATE 1100 MM E PESO DE ATE 120 KG, COM CORPO EM ACO INOX</t>
  </si>
  <si>
    <t>ASTU - ASSENTAMENTO DE TUBOS E PECAS</t>
  </si>
  <si>
    <t xml:space="preserve"> IP-033 </t>
  </si>
  <si>
    <t>PELE DE VIDRO</t>
  </si>
  <si>
    <t>Serviços</t>
  </si>
  <si>
    <t xml:space="preserve"> ED-48946 </t>
  </si>
  <si>
    <t>CABO DE COBRE FLEXÍVEL, CLASSE 5, ISOLAMENTO TIPO LSHF/ATOX, NÃO HALOGENADO, ANTICHAMA, TERMOPLÁSTICO, UNIPOLAR, SEÇÃO 1,5 MM2, 70°C, 450/750V</t>
  </si>
  <si>
    <t xml:space="preserve"> ED-49187 </t>
  </si>
  <si>
    <t>CAIXA DE LIGAÇÃO/PASSAGEM EM PVC RÍGIDO PARA ELETRODUTO, DIMENSÕES 4"X2", EMBUTIDA EM ALVENARIA - FORNECIMENTO E INSTALAÇÃO</t>
  </si>
  <si>
    <t xml:space="preserve"> ED-49413 </t>
  </si>
  <si>
    <t>ELETRODUTO FLEXÍVEL CORRUGADO, PVC, ANTI-CHAMA, DN 20MM (1/2"), APLICADO EM ALVENARIA, INCLUSIVE RASGO</t>
  </si>
  <si>
    <t xml:space="preserve"> ED-50704 </t>
  </si>
  <si>
    <t>ENCHIMENTO DE RASGO EM ALVENARIA/CONCRETO COM ARGAMASSA, DIÂMETROS DE 15MM A 25MM (1/2" A 1"), INCLUSIVE ARGAMASSA, TRAÇO 1:2:8 (CIMENTO, CAL E AREIA), PREPARO MECÂNICO</t>
  </si>
  <si>
    <t xml:space="preserve"> ED-15737 </t>
  </si>
  <si>
    <t>CONJUNTO DE UM (1) INTERRUPTOR INTERMEDIÁRIO, CORRENTE 10A, TENSÃO 250V, (10A-250V), COM PLACA 4"X2" DE UM (1) POSTO, INCLUSIVE FORNECIMENTO, INSTALAÇÃO, SUPORTE, MÓDULO E PLACA</t>
  </si>
  <si>
    <t xml:space="preserve"> ED-15736 </t>
  </si>
  <si>
    <t>CONJUNTO DE UM (1) INTERRUPTOR PARALELO, CORRENTE 10A, TENSÃO 250V, (10A-250V), COM PLACA 4"X2" DE UM (1) POSTO, INCLUSIVE FORNECIMENTO, INSTALAÇÃO, SUPORTE, MÓDULO E PLACA</t>
  </si>
  <si>
    <t xml:space="preserve"> ED-15740 </t>
  </si>
  <si>
    <t>CONJUNTO DE DOIS (2) INTERRUPTORES BIPOLAR SIMPLES, CORRENTE 10A, TENSÃO 250V, (10A-250V), COM PLACA 4"X2" DE DOIS (2) POSTOS, INCLUSIVE FORNECIMENTO, INSTALAÇÃO, SUPORTE, MÓDULO E PLACA</t>
  </si>
  <si>
    <t xml:space="preserve"> ED-15743 </t>
  </si>
  <si>
    <t>CONJUNTO DE UM (1) INTERRUPTOR SIMPLES, CORRENTE 10A, TENSÃO 250V, (10A-250V) E UM (1) INTERRUPTOR PARALELO, CORRENTE 10A, TENSÃO 250V, (10A-250V), COM PLACA 4"X2" DE DOIS (2) POSTOS, INCLUSIVE FORNECIMENTO, INSTALAÇÃO, SUPORTE, MÓDULO E PLACA</t>
  </si>
  <si>
    <t xml:space="preserve"> ED-15787 </t>
  </si>
  <si>
    <t>CONJUNTO DE DOIS (2) INTERRUPTORES SIMPLES, CORRENTE 10A, TENSÃO 250V, (10A-250V) E DOIS (2) INTERRUPTORES PARALELOS, CORRENTE 10A, TENSÃO 250V, (10A-250V), COM PLACA 4"X4" DE QUATRO (4) POSTOS, INCLUSIVE FORNECIMENTO, INSTALAÇÃO, SUPORTE, MÓDULO E PLACA</t>
  </si>
  <si>
    <t>INEL - INSTALAÇÃO ELÉTRICA/ELETRIFICAÇÃO E ILUMINAÇÃO EXTERNA</t>
  </si>
  <si>
    <t>RASGO EM ALVENARIA PARA ELETRODUTOS COM DIAMETROS MENORES OU IGUAIS A 40 MM. AF_05/2015</t>
  </si>
  <si>
    <t>INHI - INSTALAÇÕES HIDROS SANITÁRIAS</t>
  </si>
  <si>
    <t>QUEBRA EM ALVENARIA PARA INSTALAÇÃO DE CAIXA DE TOMADA (4X4 OU 4X2). AF_05/2015</t>
  </si>
  <si>
    <t>CHUMBAMENTO LINEAR EM ALVENARIA PARA RAMAIS/DISTRIBUIÇÃO COM DIÂMETROS MENORES OU IGUAIS A 40 MM. AF_05/2015</t>
  </si>
  <si>
    <t>ELETRODUTO FLEXÍVEL CORRUGADO REFORÇADO, PVC, DN 25 MM (3/4"), PARA CIRCUITOS TERMINAIS, INSTALADO EM PAREDE - FORNECIMENTO E INSTALAÇÃO. AF_12/2015</t>
  </si>
  <si>
    <t>CABO DE COBRE FLEXÍVEL ISOLADO, 4 MM², ANTI-CHAMA 450/750 V, PARA CIRCUITOS TERMINAIS - FORNECIMENTO E INSTALAÇÃO. AF_12/2015</t>
  </si>
  <si>
    <t>CAIXA RETANGULAR 4" X 2" MÉDIA (1,30 M DO PISO), PVC, INSTALADA EM PAREDE - FORNECIMENTO E INSTALAÇÃO. AF_12/2015</t>
  </si>
  <si>
    <t>TOMADA ALTA DE EMBUTIR (1 MÓDULO), 2P+T 20 A, INCLUINDO SUPORTE E PLACA - FORNECIMENTO E INSTALAÇÃO. AF_12/2015</t>
  </si>
  <si>
    <t>PONTO DE EMBUTIR PARA UMA (2) TOMADAS PADRÃO, TRÊS (3) POLOS (2P+T/10A-250V), COM PLACA 4"X2" DE DOIS (2) POSTOS,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</si>
  <si>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 xml:space="preserve"> ED-15755 </t>
  </si>
  <si>
    <t>CONJUNTO DE DUAS (2) TOMADAS PADRÃO, TRÊS (3) POLOS, CORRENTE 10A, TENSÃO 250V, (2P+T/10A-250V), COM PLACA 4"X2" DE DOIS (2) POSTOS, INCLUSIVE FORNECIMENTO, INSTALAÇÃO, SUPORTE, MÓDULO E PLACA</t>
  </si>
  <si>
    <t>TOMADA BAIXA DE EMBUTIR (2 MÓDULOS), 2P+T 20 A, INCLUINDO SUPORTE E PLACA - FORNECIMENTO E INSTALAÇÃO. AF_12/2015</t>
  </si>
  <si>
    <t>Atividade Auxiliar</t>
  </si>
  <si>
    <t>CABO DE COBRE FLEXÍVEL ISOLADO, 2,5 MM², ANTI-CHAMA 0,6/1,0 KV, PARA CIRCUITOS TERMINAIS - FORNECIMENTO E INSTALAÇÃO. AF_12/2015</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</si>
  <si>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</si>
  <si>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</si>
  <si>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 xml:space="preserve"> 87367 </t>
  </si>
  <si>
    <t>ARGAMASSA TRAÇO 1:1:6 (EM VOLUME DE CIMENTO, CAL E AREIA MÉDIA ÚMIDA) PARA EMBOÇO/MASSA ÚNICA/ASSENTAMENTO DE ALVENARIA DE VEDAÇÃO, PREPARO MANUAL. AF_08/2019</t>
  </si>
  <si>
    <t xml:space="preserve"> 88247 </t>
  </si>
  <si>
    <t>AUXILIAR DE ELETRICISTA COM ENCARGOS COMPLEMENTARES</t>
  </si>
  <si>
    <t xml:space="preserve"> 88264 </t>
  </si>
  <si>
    <t>ELETRICISTA COM ENCARGOS COMPLEMENTARES</t>
  </si>
  <si>
    <t xml:space="preserve"> IP-038 </t>
  </si>
  <si>
    <t>QUADRO DE DISTRIBUIÇÃO 74 POSIÇÕES BARRAMENTO 150A DE EMBUTIR - AQUISIÇÃO E INSTALAÇÃO</t>
  </si>
  <si>
    <t xml:space="preserve"> ED-50362 </t>
  </si>
  <si>
    <t>AJUDANTE DE ELETRICISTA COM ENCARGOS COMPLEMENTARES</t>
  </si>
  <si>
    <t xml:space="preserve"> ED-50373 </t>
  </si>
  <si>
    <t xml:space="preserve"> IP-039 </t>
  </si>
  <si>
    <t xml:space="preserve">DIJSUNTOT TRIPOLAR 150A </t>
  </si>
  <si>
    <t xml:space="preserve"> IP-041 </t>
  </si>
  <si>
    <t>PROTETOR SURTO DPS 175V 45KA</t>
  </si>
  <si>
    <t xml:space="preserve"> IP-045 </t>
  </si>
  <si>
    <t>DIJUNTOR DE PROTEÇÃO DIFERENCIAL RESIDUAL BIPOLAR 32A</t>
  </si>
  <si>
    <t>PARAFUSO, AUTO ATARRACHANTE, CABECA CHATA, FENDA SIMPLES, 1/4 (6,35 MM) X 25 MM</t>
  </si>
  <si>
    <t>CENTO</t>
  </si>
  <si>
    <t xml:space="preserve"> ED-50707 </t>
  </si>
  <si>
    <t>RASGO EM ALVENARIA PARA PASSAGEM DE ELETRODUTO/TUBULAÇÃO, DIÂMETROS DE 15MM A 25MM (1/2" A 1"), EXCLUSIVE ENCHIMENTO</t>
  </si>
  <si>
    <t xml:space="preserve"> CP-014 </t>
  </si>
  <si>
    <t>FORNECIMENTO E ASSENTAMENTO DE TUBO PVC RÍGIDO SOLDÁVEL, ÁGUA FRIA, DN 25 MM (3/4"), INCLUSIVE CONEXÕES</t>
  </si>
  <si>
    <t xml:space="preserve"> CP-016 </t>
  </si>
  <si>
    <t>FORNECIMENTO E ASSENTAMENTO DE TUBO PVC RÍGIDO SOLDÁVEL, ÁGUA FRIA, DN 50 MM (1 1/2"), INCLUSIVE CONEXÕES</t>
  </si>
  <si>
    <t xml:space="preserve"> ED-50363 </t>
  </si>
  <si>
    <t>AJUDANTE DE BOMBEIRO/ENCANADOR COM ENCARGOS COMPLEMENTARES</t>
  </si>
  <si>
    <t xml:space="preserve"> ED-50374 </t>
  </si>
  <si>
    <t>BOMBEIRO/ENCANADOR COM ENCARGOS COMPLEMENTARES</t>
  </si>
  <si>
    <t xml:space="preserve"> MATED-11624 </t>
  </si>
  <si>
    <t>FITA DE VEDAÇÃO PARA TUBOS E CONEXÕES ROSCÁVEIS (LARGURA: 12 MM)</t>
  </si>
  <si>
    <t xml:space="preserve"> IP-046 </t>
  </si>
  <si>
    <t xml:space="preserve">CHUVEIRO ACESSÍVEL </t>
  </si>
  <si>
    <t xml:space="preserve"> ED-49848 </t>
  </si>
  <si>
    <t>ADAPTADOR SOLDÁVEL DE PVC MARROM COM FLANGES E ANEL PARA CAIXA DÁGUA Ø 50 MM X 1 1/2"</t>
  </si>
  <si>
    <t xml:space="preserve"> ED-50303 </t>
  </si>
  <si>
    <t>TORNEIRA DE BOIA, TIPO ROSCÁVEL 1/2", EXCLUSIVE ADAPTADOR SOLDÁVEL DE PVC COM FLANGES E ANEL PARA CAIXA DÁGUA</t>
  </si>
  <si>
    <t xml:space="preserve"> IP-057 </t>
  </si>
  <si>
    <t>RESERVATÓRIO D´ÁGUA ( MATERIAL: POLIETILENO| CAPACIDADE: 3.000L|FORMA: CILÍNDRICA</t>
  </si>
  <si>
    <t xml:space="preserve"> 10554 </t>
  </si>
  <si>
    <t>ENCARGOS COMPLEMENTARES - ENCANADOR</t>
  </si>
  <si>
    <t xml:space="preserve"> 10576 </t>
  </si>
  <si>
    <t>ENCARGOS COMPLEMENTARES - AJUDANTE PRATICO</t>
  </si>
  <si>
    <t xml:space="preserve"> 981 </t>
  </si>
  <si>
    <t>FITA VEDA ROSCA 18MM M</t>
  </si>
  <si>
    <t xml:space="preserve"> 13988 </t>
  </si>
  <si>
    <t>SIFÃO  PARA EXPURGO PALMETAL OU SIMILAR</t>
  </si>
  <si>
    <t xml:space="preserve"> 00000246 </t>
  </si>
  <si>
    <t>AUXILIAR DE ENCANADOR OU BOMBEIRO HIDRAULICO (HORISTA)</t>
  </si>
  <si>
    <t xml:space="preserve"> 00002696 </t>
  </si>
  <si>
    <t>ENCANADOR OU BOMBEIRO HIDRAULICO (HORISTA)</t>
  </si>
  <si>
    <t xml:space="preserve"> 13989 </t>
  </si>
  <si>
    <t xml:space="preserve">FUNIL EXPURGO HOSPITALAR DE AÇO INOX 304  290X300MM E= 0,8MM SEM MESA PARA EMBUTIR - MIRNOX OU SIMILAR </t>
  </si>
  <si>
    <t xml:space="preserve"> MATED-11613 </t>
  </si>
  <si>
    <t>ADESIVO PARA TUBO DE PVC  RÍGIDO</t>
  </si>
  <si>
    <t xml:space="preserve"> MATED-11589 </t>
  </si>
  <si>
    <t>SOLUÇÃO LIMPADORA PARA PVC RÍGIDO</t>
  </si>
  <si>
    <t xml:space="preserve"> IP-003 </t>
  </si>
  <si>
    <t xml:space="preserve"> IP-004 </t>
  </si>
  <si>
    <t>FREIO DE ÁGUA</t>
  </si>
  <si>
    <t xml:space="preserve"> IP-005 </t>
  </si>
  <si>
    <t>SIFÃO LADRÃO</t>
  </si>
  <si>
    <t xml:space="preserve"> IP-006 </t>
  </si>
  <si>
    <t xml:space="preserve"> IP-007 </t>
  </si>
  <si>
    <t xml:space="preserve"> IP-009 </t>
  </si>
  <si>
    <t xml:space="preserve"> IP-011 </t>
  </si>
  <si>
    <t xml:space="preserve"> IP-012 </t>
  </si>
  <si>
    <t>14.3</t>
  </si>
  <si>
    <t xml:space="preserve"> CP-020 </t>
  </si>
  <si>
    <t xml:space="preserve"> IP-055 </t>
  </si>
  <si>
    <t xml:space="preserve"> CP-055 </t>
  </si>
  <si>
    <t>LETRA CAIXA EM ACM CONFORME PROJETO</t>
  </si>
  <si>
    <t xml:space="preserve"> CP-052 </t>
  </si>
  <si>
    <t>PARE - PAREDES/PAINEIS</t>
  </si>
  <si>
    <t>Composições Auxiliares</t>
  </si>
  <si>
    <t xml:space="preserve"> MATED-11262 </t>
  </si>
  <si>
    <t>ESTOPA DE ALGODÃO</t>
  </si>
  <si>
    <t xml:space="preserve"> MATED-8598 </t>
  </si>
  <si>
    <t>LIXA D'AGUA EM FOLHA ( GRÃO: 100|DIMENSÃO: 225X275MM)</t>
  </si>
  <si>
    <t xml:space="preserve"> IP-010 </t>
  </si>
  <si>
    <t>TUBO SOLDÁVEL DE PVC MARROM PARA ÁGUA FRIA (DIÂMETRO DA SEÇÃO: 50 MM)</t>
  </si>
  <si>
    <t xml:space="preserve"> 00009868 </t>
  </si>
  <si>
    <t>TUBO PVC, SOLDAVEL, DE 25 MM, AGUA FRIA (NBR-5648)</t>
  </si>
  <si>
    <t xml:space="preserve"> ED-15114</t>
  </si>
  <si>
    <t>SINAPI - 05/2023 -  MG 
ORSE - 04/2023-1 - SE 
SETOP - 01/2023 - MG-Região (Triângulo e Alto Paranaíba)
SBC - 06/2023 - MG-Região (Uberlândia-MG)</t>
  </si>
  <si>
    <t>MATED-12697</t>
  </si>
  <si>
    <t>PORTA DE MADEIRA DE LEI ( LARGURA: 80CM|ALTURA: 210CM|FAIXA DE ESPESSURA : 35 A 40MM|TIPO DE FOLHA: MÉDIA|NÚCLEO: SEMISSÓLIDO [PRANCHETA/ SARRAFEADA]|ACABAMENTO : NATURAL|MARCO: NÃO INCLUSO|ALIZAR: NÃO INCLUSO)</t>
  </si>
  <si>
    <t>JANELA EM ALUMÍNIO DE CORRER COM 2 FOLHAS, LINHA 25/SUPREMA, ACABAMENTO ANODIZADO NATURAL, INCLUSIVE PERFIS, VIDRO 6MM E INSTALAÇÃO, EXCLUSIVE FERRAGENS PARA JANELA DE ALUMÍNIO DE CORRER</t>
  </si>
  <si>
    <t>VD01 -FORNECIMENTO E INSTALAÇÃO DE PELE DE VIDRO TEMPERADO INCOLOR 10 MM EM FACHADA EM PERFIS EM ALUMÍNIO, CONFORME PROJETO</t>
  </si>
  <si>
    <t>ED-50362</t>
  </si>
  <si>
    <t>ED-50373</t>
  </si>
  <si>
    <t>MATED12124</t>
  </si>
  <si>
    <t>TERMINAL METALICO A PRESSAO PARA 1 CABO DE 50 A 70 MM2, COM 2 FUROS PARA 
FIXACAO</t>
  </si>
  <si>
    <t>ED-50019</t>
  </si>
  <si>
    <t xml:space="preserve">FORNECIMENTO E ASSENTAMENTO DE TUBO PVC RÍGIDO
SOLDÁVEL, ÁGUA FRIA, DN 25 MM (3/4") , INCLUSIVE CONEXÕES
</t>
  </si>
  <si>
    <t>ED-50022</t>
  </si>
  <si>
    <t>FORNECIMENTO E ASSENTAMENTO DE TUBO PVC RÍGIDO
SOLDÁVEL, ÁGUA FRIA, DN 50 MM (1.1/2"), INCLUSIVE CONEXÕES</t>
  </si>
  <si>
    <t>POSTO DE CONSUMO COMPLETO AR COMPRIMIDO/VÁCUO</t>
  </si>
  <si>
    <t>POSTO DE CONSUMO DE AR COMPRIMIDO PARA REDE CANALIZADA</t>
  </si>
  <si>
    <t>FILTRO REGULADOR DE PRESSÃO PARA COMPRESSOR</t>
  </si>
  <si>
    <t>FILTRO REGULADOR DE AR COMPLETO COM MANÔMETRO</t>
  </si>
  <si>
    <t>ROLO</t>
  </si>
  <si>
    <t>Data:</t>
  </si>
  <si>
    <t>Valor Total</t>
  </si>
  <si>
    <t>UBS PADRÃO SES TIPO I  ALVENARIA</t>
  </si>
  <si>
    <t>ONERADO (  ) DESONERADO ( X )</t>
  </si>
  <si>
    <t>SECRETARIA MUNICIPAL DE ESPORTES                                                                                                                                                                                                                                                                                                                             BURITIS - MG</t>
  </si>
  <si>
    <t>AV. BIAS FORTES</t>
  </si>
  <si>
    <t>ED-48233</t>
  </si>
  <si>
    <t>ED-48428</t>
  </si>
  <si>
    <t>COBERTURA EM TELHA METÁLICA GALVANIZADA TRAPEZOIDAL TIPO SIMPLES, ESP. 0,50MM, ACABAMENTO NATURAL, INCLUSIVE ACESSÓRIOS PARA FIXAÇÃO, FORNECIMENTO E INSTALAÇÃO</t>
  </si>
  <si>
    <t>7.2</t>
  </si>
  <si>
    <t>7.3</t>
  </si>
  <si>
    <t>7.3.1</t>
  </si>
  <si>
    <t>7.3.2</t>
  </si>
  <si>
    <t>ARQUIBANDA ESTÁDIO MUNICIPAL DE BURITIS - MG</t>
  </si>
  <si>
    <t>ED-9100</t>
  </si>
  <si>
    <t>CO-29070</t>
  </si>
  <si>
    <t>MOBILIZAÇÃO E DESMOBILIZAÇÃO DE EQUIPAMENTO DE
SONDAGEM A PERCUSSÃO COM ENSAIO DE PENETRAÇÃO
PADRÃO (SPT) - (CUSTO FIXO)</t>
  </si>
  <si>
    <t>CO-29036</t>
  </si>
  <si>
    <t>SONDAGEM A PERCUSSÃO COM ENSAIO DE PENETRAÇÃO
PADRÃO (SPT), DIÂMETRO 2.1/2", SEM REVESTIMENTO,
EXCLUSIVE DIÁRIA, MOBILIZAÇÃO E DESMOBILIZAÇÃO
SONDAGEM A PERCUSSÃO COM ENSAIO DE PENETRAÇÃO
PADRÃO (SPT) - (CUSTO FIXO)</t>
  </si>
  <si>
    <t>ENGENHEIRO CIVIL DE OBRA PLENO COM ENCARGOS COMPLEMENTARES</t>
  </si>
  <si>
    <t>1.1</t>
  </si>
  <si>
    <t>1.2</t>
  </si>
  <si>
    <t>2.1</t>
  </si>
  <si>
    <t>2.2</t>
  </si>
  <si>
    <t>2.3</t>
  </si>
  <si>
    <t>3.1</t>
  </si>
  <si>
    <t>3.2</t>
  </si>
  <si>
    <t>3.3</t>
  </si>
  <si>
    <t>3.4</t>
  </si>
  <si>
    <t>4.1</t>
  </si>
  <si>
    <t>ESTACA BROCA DE CONCRETO, DIÂMETRO DE 30CM, ESCAVAÇÃO MANUAL COM TRADO CONCHA, COM
ARMADURA DE ARRANQUE. AF_05/2020</t>
  </si>
  <si>
    <t>FECHAMENTO DOS FUNDOS, SOBRE A ALVENDA EM TELHA METÁLICA GALVANIZADA TRAPEZOIDAL TIPO SIMPLES, ESP. 0,50MM, ACABAMENTO NATURAL, INCLUSIVE ACESSÓRIOS PARA FIXAÇÃO, FORNECIMENTO E INSTALAÇÃO</t>
  </si>
  <si>
    <t>ALVENARIA, ALAMBRADO E CORRIMÃO</t>
  </si>
  <si>
    <t>ED-31997</t>
  </si>
  <si>
    <t>CORRIMÃO INTERMEDIÁRIO SIMPLES EM TUBO GALVANIZADO,
COM COSTURA, CLASSE LEVE (NBR-5580), DIÂMETRO DE 1.1/2",
ESP. 3MM, FIXADO EM PISO COM MONTANTE VERTICAL,
DIÂMETRO DE 1.1/2", INCLUSIVE SUPORTE PARA CORRIMÃO EM
BARRA CHATA (1"X1/2"), EXCLUSIVE PINTURA.</t>
  </si>
  <si>
    <t>ED-19634</t>
  </si>
  <si>
    <t>ESCORAMENTO METÁLICO PARA LAJE E VIGA EM CONCRETO
ARMADO, TIPO "B", ALTURA DE (311 ATÉ 450)CM, INCLUSIVE
DESCARGA, MONTAGEM, DESMONTAGEM E CARGA</t>
  </si>
  <si>
    <t>M²XMÊS</t>
  </si>
  <si>
    <t>ED-22351</t>
  </si>
  <si>
    <t>REFLETOR DE LED, POTÊNCIA DE 300W, EXCLUSIVE SUPORTE E
POSTE</t>
  </si>
  <si>
    <t>ED-13346</t>
  </si>
  <si>
    <t>LUMINÁRIA ARANDELA TIPO MEIA-LUA COMPLETA, DIÂMETRO 25
CM, PARA UMA (1) LÂMPADA LED, POTÊNCIA 20W, BULBO A70,
FORNECIMENTO E INSTALAÇÃO, INCLUSIVE BASE E LÂMPADA</t>
  </si>
  <si>
    <t>CANTEIRO DE OBRAS</t>
  </si>
  <si>
    <t>TAPUME FIXO DE PROTEÇÃO PARA FECHAMENTO DE OBRA EM
TELHA METÁLICA GALVANIZADA, TIPO TRAPEZOIDAL, ESP. 0,5MM,
COM MÓDULO NA DIMENSÃO DE (300X220)CM, COM
REAPROVEITAMENTO, EXCLUSIVE PINTURA ESMALTE, INCLUSIVE
PONTALETE E FIXAÇÃO</t>
  </si>
  <si>
    <t>ED-29823</t>
  </si>
  <si>
    <t>5.1</t>
  </si>
  <si>
    <t>5.2</t>
  </si>
  <si>
    <t>5.3</t>
  </si>
  <si>
    <t>6.1</t>
  </si>
  <si>
    <t>CABO ISOLADO DE COBRE FLEXÍVEL, CLASSE 5, ISOLAMENTO
TIPO LSHF/ATOX, NÃO HALOGENADO E ANTICHAMA, DIÂMETRO
DA SEÇÃO DE 25MM2, TEMPERATURA DE TRABALHO 70°C,
TENSÃO NOMINAL DE OPERAÇÃO 450/750V</t>
  </si>
  <si>
    <t>QUADRO DE DISTRIBUIÇÃO DE EMBUTIR EM CHAPA, PARA 24
DISJUNTORES DIN, INCLUSIVE BARRAMENTOS NEUTRO/TERRA E
BARRAMENTO TRIFÁSICO DE 150A</t>
  </si>
  <si>
    <t>ED-14191</t>
  </si>
  <si>
    <t>QUADROS DE DISTRIBUIÇÃO</t>
  </si>
  <si>
    <t>DISJUNTOR BIPOLAR TIPO DIN, CORRENTE NOMINAL DE 25A,
FORNECIMENTO E INSTALAÇÃO, INCLUSIVE TERMINAL ILHÓS</t>
  </si>
  <si>
    <t>ED-34476</t>
  </si>
  <si>
    <t>7.3.3</t>
  </si>
  <si>
    <t>8.0</t>
  </si>
  <si>
    <t>8.1</t>
  </si>
  <si>
    <t>SERVIÇOS COMPLEMENTARES</t>
  </si>
  <si>
    <t>ED-50266</t>
  </si>
  <si>
    <t>LIMPEZA FINAL PARA ENTREGA DA OBRA</t>
  </si>
  <si>
    <t>ALAMBRADO PARA QUADRA ESPORTIVA, EM TELA DE ARAME GALVANIZADO COM TRAMA LOSANGULAR DE 2" (50,8MM) E FIO BWG12 (2,77MM), EXCLUSIVE PINTURA, INCLUSIVE FIXAÇÃO E FORNECIMENTO EM QUADROS DE TUBOS DE AÇO CARBONO GALVANIZADO DIÂMETRO DE 50MM (2").</t>
  </si>
  <si>
    <t>ED-19640</t>
  </si>
  <si>
    <t>PINTURA ESMALTE BASE SOLVENTE EM GUARDA CORPO E ALAMBRADO, COM OU SEM CORRIMÃO, DUAS (2) DEMÃOS, INCLUSIVE UMA (1)  DEMÃO DE FUNDO ANTICORROSIVO</t>
  </si>
  <si>
    <t xml:space="preserve"> ED-49638 M</t>
  </si>
  <si>
    <t xml:space="preserve">
SETOP - 04/2026 - MG-Região (Triângulo e Alto Parnaíba)                                                                                 
SINAPI - 05/2026 - BELO HORIZONTE</t>
  </si>
  <si>
    <t>ENDEREÇO:</t>
  </si>
  <si>
    <t>PREFEITURA MUNICIPAL DE BURITIS</t>
  </si>
  <si>
    <t>TRANSFERÊNCIA ESPECIAL</t>
  </si>
  <si>
    <t>LOCAL: AVENIDA BIAS FORTES, ESTÁDIO MUNICIPAL</t>
  </si>
  <si>
    <t>DATA: 30/06/2026</t>
  </si>
  <si>
    <t>PRAZO DA OBRA: 4 MESES</t>
  </si>
  <si>
    <t>6.2</t>
  </si>
  <si>
    <t>6.3</t>
  </si>
  <si>
    <t>7.0</t>
  </si>
  <si>
    <t>7.1</t>
  </si>
  <si>
    <t xml:space="preserve"> 4.1.1</t>
  </si>
  <si>
    <t xml:space="preserve"> 4.1.2</t>
  </si>
  <si>
    <t xml:space="preserve"> 4.1.3</t>
  </si>
  <si>
    <t>4.2</t>
  </si>
  <si>
    <t xml:space="preserve"> 4.2.1 </t>
  </si>
  <si>
    <t xml:space="preserve"> 4.2.2</t>
  </si>
  <si>
    <t xml:space="preserve"> 4.2.3</t>
  </si>
  <si>
    <t xml:space="preserve"> 4.2.4</t>
  </si>
  <si>
    <t xml:space="preserve"> 4.2.5</t>
  </si>
  <si>
    <t>4.3</t>
  </si>
  <si>
    <t xml:space="preserve">4.3.1 </t>
  </si>
  <si>
    <t>4.3.2</t>
  </si>
  <si>
    <t>4.3.3</t>
  </si>
  <si>
    <t>4.3.4</t>
  </si>
  <si>
    <t>5.4</t>
  </si>
  <si>
    <t>5.5</t>
  </si>
  <si>
    <t>5.6</t>
  </si>
  <si>
    <t>5.7</t>
  </si>
  <si>
    <t>7.1.1</t>
  </si>
  <si>
    <t>7.1.2</t>
  </si>
  <si>
    <t>7.2.1</t>
  </si>
  <si>
    <t>7.2.2</t>
  </si>
  <si>
    <t>7.2.3</t>
  </si>
  <si>
    <t>7.2.4</t>
  </si>
  <si>
    <t>7.2.5</t>
  </si>
  <si>
    <t>7.2.6</t>
  </si>
  <si>
    <t>7.2.7</t>
  </si>
  <si>
    <t>7.2.8</t>
  </si>
  <si>
    <t>5.0</t>
  </si>
  <si>
    <t>CONJUNTO DE UMA (1) TOMADA PADRÃO, TRÊS (3) POLOS,
CORRENTE 10A, TENSÃO 250V, (2P+T/10A-250V) E UMA (1)
TOMADA PADRÃO, TRÊS (3) POLOS, CORRENTE 20A, TENSÃO
250V, (2P+T/20A-250V), COM PLACA 4"X4" DE DOIS (2) POSTOS,
INCLUSIVE FORNECIMENTO, INSTALAÇÃO, SUPORTE, MÓDULO E PLACA</t>
  </si>
  <si>
    <t>Obras de Edificações = 32,01%     Projetos = 29,54%</t>
  </si>
  <si>
    <t>FORNECIMENTO DE ESTRUTURA METÁLICA E ENGRADAMENTO
METÁLICO PARA TELHADO  DE QUADRA POLIESPORTIVA
EM AÇO, COBERTURA  PADRÃO DA QUADRA ESCOLAR,
EXCLUSIVE TELHA, INCLUSIVE PILAR METÁLICO, FABRICAÇÃO,
TRANSPORTE, MONTAGEM, APLICAÇÃO DE FUNDO PREPARADOR
ANTICORROSIVO, UMA (1) DEMÃO E PINTURA ESMALTE, DUAS (2)
DEMÃOS FUNDO PREPARADOR ANTICORROSIVO, UMA (1) DEMÃO E PINTURA ESMALTE, DUAS (2) DEMÃOS.</t>
  </si>
  <si>
    <t>ED-20573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</si>
</sst>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0.00\ %"/>
    <numFmt numFmtId="165" formatCode="_(* #,##0.00_);_(* \(#,##0.00\);_(* &quot;-&quot;??_);_(@_)"/>
    <numFmt numFmtId="166" formatCode="&quot;R$ &quot;#,##0.00"/>
    <numFmt numFmtId="167" formatCode="#,##0.0000000"/>
    <numFmt numFmtId="168" formatCode="#,##0.0000"/>
    <numFmt numFmtId="169" formatCode="0000000"/>
    <numFmt numFmtId="170" formatCode="_-[$R$-416]\ * #,##0.00_-;\-[$R$-416]\ * #,##0.00_-;_-[$R$-416]\ * &quot;-&quot;??_-;_-@_-"/>
  </numFmts>
  <fonts count="35" x14ac:knownFonts="1">
    <font>
      <sz val="11"/>
      <name val="Arial"/>
      <family val="1"/>
    </font>
    <font>
      <b/>
      <sz val="11"/>
      <name val="Arial"/>
      <family val="1"/>
    </font>
    <font>
      <b/>
      <sz val="10"/>
      <color rgb="FF000000"/>
      <name val="Arial"/>
      <family val="1"/>
    </font>
    <font>
      <sz val="10"/>
      <color rgb="FF000000"/>
      <name val="Arial"/>
      <family val="1"/>
    </font>
    <font>
      <b/>
      <sz val="10"/>
      <name val="Arial"/>
      <family val="1"/>
    </font>
    <font>
      <sz val="10"/>
      <name val="Arial"/>
      <family val="1"/>
    </font>
    <font>
      <b/>
      <sz val="12"/>
      <name val="Arial"/>
      <family val="1"/>
    </font>
    <font>
      <b/>
      <sz val="11"/>
      <color rgb="FF444444"/>
      <name val="Calibri"/>
      <family val="2"/>
      <charset val="1"/>
    </font>
    <font>
      <b/>
      <sz val="9"/>
      <name val="Arial"/>
      <family val="2"/>
    </font>
    <font>
      <sz val="11"/>
      <name val="Arial"/>
      <family val="1"/>
    </font>
    <font>
      <sz val="10"/>
      <name val="Arial"/>
      <family val="2"/>
    </font>
    <font>
      <b/>
      <sz val="12"/>
      <name val="Arial"/>
      <family val="2"/>
    </font>
    <font>
      <b/>
      <sz val="10"/>
      <name val="Arial"/>
      <family val="2"/>
    </font>
    <font>
      <sz val="9"/>
      <color indexed="8"/>
      <name val="Arial"/>
      <family val="2"/>
    </font>
    <font>
      <sz val="9"/>
      <name val="Arial"/>
      <family val="2"/>
    </font>
    <font>
      <sz val="9"/>
      <color theme="1"/>
      <name val="Arial"/>
      <family val="2"/>
    </font>
    <font>
      <sz val="10"/>
      <color theme="1"/>
      <name val="Arial"/>
      <family val="2"/>
    </font>
    <font>
      <b/>
      <sz val="16"/>
      <name val="Arial"/>
      <family val="2"/>
    </font>
    <font>
      <b/>
      <sz val="9"/>
      <color indexed="8"/>
      <name val="Arial"/>
      <family val="2"/>
    </font>
    <font>
      <sz val="10"/>
      <name val="Arial"/>
      <family val="2"/>
    </font>
    <font>
      <sz val="8"/>
      <name val="Arial"/>
      <family val="2"/>
    </font>
    <font>
      <b/>
      <sz val="9"/>
      <name val="Arial"/>
      <family val="2"/>
    </font>
    <font>
      <sz val="8"/>
      <name val="Arial"/>
      <family val="1"/>
    </font>
    <font>
      <b/>
      <sz val="10"/>
      <color rgb="FF000000"/>
      <name val="Arial"/>
      <family val="2"/>
    </font>
    <font>
      <sz val="11"/>
      <color rgb="FF000000"/>
      <name val="Calibri"/>
      <family val="2"/>
      <scheme val="minor"/>
    </font>
    <font>
      <sz val="11"/>
      <name val="Calibri"/>
      <family val="2"/>
    </font>
    <font>
      <b/>
      <sz val="11"/>
      <name val="Arial"/>
      <family val="2"/>
    </font>
    <font>
      <b/>
      <sz val="11"/>
      <color rgb="FF444444"/>
      <name val="Calibri"/>
      <family val="2"/>
    </font>
    <font>
      <sz val="8"/>
      <name val="Calibri"/>
      <family val="2"/>
    </font>
    <font>
      <sz val="10"/>
      <color rgb="FF000000"/>
      <name val="Arial"/>
      <family val="2"/>
    </font>
    <font>
      <sz val="11"/>
      <name val="Arial"/>
      <family val="2"/>
    </font>
    <font>
      <b/>
      <sz val="11"/>
      <name val="Calibri"/>
      <family val="2"/>
    </font>
    <font>
      <sz val="12"/>
      <name val="Calibri"/>
      <family val="2"/>
    </font>
    <font>
      <b/>
      <sz val="16"/>
      <name val="Arial"/>
      <family val="1"/>
    </font>
    <font>
      <b/>
      <sz val="14"/>
      <name val="Arial"/>
      <family val="2"/>
    </font>
  </fonts>
  <fills count="13">
    <fill>
      <patternFill patternType="none"/>
    </fill>
    <fill>
      <patternFill patternType="gray125"/>
    </fill>
    <fill>
      <patternFill patternType="solid">
        <fgColor rgb="FFD8ECF6"/>
      </patternFill>
    </fill>
    <fill>
      <patternFill patternType="solid">
        <fgColor rgb="FFFFFFFF"/>
      </patternFill>
    </fill>
    <fill>
      <patternFill patternType="solid">
        <fgColor rgb="FFFFFFFF"/>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FFFF"/>
        <bgColor rgb="FFFFFFFF"/>
      </patternFill>
    </fill>
    <fill>
      <patternFill patternType="solid">
        <fgColor rgb="FFDDEBF7"/>
        <bgColor rgb="FFDDEBF7"/>
      </patternFill>
    </fill>
    <fill>
      <patternFill patternType="solid">
        <fgColor rgb="FFD6D6D6"/>
        <bgColor rgb="FFD6D6D6"/>
      </patternFill>
    </fill>
    <fill>
      <patternFill patternType="solid">
        <fgColor rgb="FFDFF0D8"/>
        <bgColor rgb="FFDFF0D8"/>
      </patternFill>
    </fill>
  </fills>
  <borders count="67">
    <border>
      <left/>
      <right/>
      <top/>
      <bottom/>
      <diagonal/>
    </border>
    <border>
      <left style="thin">
        <color rgb="FFCCCCCC"/>
      </left>
      <right style="thin">
        <color rgb="FFCCCCCC"/>
      </right>
      <top style="thin">
        <color rgb="FFCCCCCC"/>
      </top>
      <bottom style="thin">
        <color rgb="FFCCCCCC"/>
      </bottom>
      <diagonal/>
    </border>
    <border>
      <left style="thin">
        <color rgb="FFD0CECE"/>
      </left>
      <right/>
      <top style="thin">
        <color rgb="FFD0CECE"/>
      </top>
      <bottom/>
      <diagonal/>
    </border>
    <border>
      <left/>
      <right/>
      <top style="thin">
        <color rgb="FFD0CECE"/>
      </top>
      <bottom/>
      <diagonal/>
    </border>
    <border>
      <left/>
      <right style="thin">
        <color rgb="FFD0CECE"/>
      </right>
      <top style="thin">
        <color rgb="FFD0CECE"/>
      </top>
      <bottom/>
      <diagonal/>
    </border>
    <border>
      <left style="thin">
        <color rgb="FFD0CECE"/>
      </left>
      <right/>
      <top style="thin">
        <color rgb="FFD0CECE"/>
      </top>
      <bottom style="thin">
        <color rgb="FFD0CECE"/>
      </bottom>
      <diagonal/>
    </border>
    <border>
      <left/>
      <right/>
      <top style="thin">
        <color rgb="FFD0CECE"/>
      </top>
      <bottom style="thin">
        <color rgb="FFD0CECE"/>
      </bottom>
      <diagonal/>
    </border>
    <border>
      <left/>
      <right style="thin">
        <color rgb="FFD0CECE"/>
      </right>
      <top style="thin">
        <color rgb="FFD0CECE"/>
      </top>
      <bottom style="thin">
        <color rgb="FFD0CECE"/>
      </bottom>
      <diagonal/>
    </border>
    <border>
      <left style="thin">
        <color rgb="FFD0CECE"/>
      </left>
      <right/>
      <top/>
      <bottom/>
      <diagonal/>
    </border>
    <border>
      <left/>
      <right style="thin">
        <color rgb="FFD0CECE"/>
      </right>
      <top/>
      <bottom/>
      <diagonal/>
    </border>
    <border>
      <left style="thin">
        <color rgb="FFD0CECE"/>
      </left>
      <right style="thin">
        <color rgb="FFD0CECE"/>
      </right>
      <top style="thin">
        <color rgb="FFD0CECE"/>
      </top>
      <bottom style="thin">
        <color rgb="FFD0CECE"/>
      </bottom>
      <diagonal/>
    </border>
    <border>
      <left style="thin">
        <color rgb="FFD0CECE"/>
      </left>
      <right style="thin">
        <color rgb="FFD0CECE"/>
      </right>
      <top style="thin">
        <color rgb="FFD0CECE"/>
      </top>
      <bottom/>
      <diagonal/>
    </border>
    <border>
      <left style="thin">
        <color rgb="FFD0CECE"/>
      </left>
      <right style="thin">
        <color rgb="FFD0CECE"/>
      </right>
      <top/>
      <bottom/>
      <diagonal/>
    </border>
    <border>
      <left style="thin">
        <color rgb="FFD0CECE"/>
      </left>
      <right/>
      <top/>
      <bottom style="thin">
        <color rgb="FFD0CECE"/>
      </bottom>
      <diagonal/>
    </border>
    <border>
      <left/>
      <right/>
      <top/>
      <bottom style="thin">
        <color rgb="FFD0CECE"/>
      </bottom>
      <diagonal/>
    </border>
    <border>
      <left/>
      <right style="thin">
        <color rgb="FFD0CECE"/>
      </right>
      <top/>
      <bottom style="thin">
        <color rgb="FFD0CECE"/>
      </bottom>
      <diagonal/>
    </border>
    <border>
      <left style="thin">
        <color rgb="FFD0CECE"/>
      </left>
      <right style="thin">
        <color rgb="FFD0CECE"/>
      </right>
      <top/>
      <bottom style="thin">
        <color rgb="FFD0CECE"/>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hair">
        <color indexed="64"/>
      </top>
      <bottom style="medium">
        <color indexed="64"/>
      </bottom>
      <diagonal/>
    </border>
    <border>
      <left/>
      <right style="thin">
        <color indexed="64"/>
      </right>
      <top style="medium">
        <color indexed="64"/>
      </top>
      <bottom/>
      <diagonal/>
    </border>
    <border>
      <left/>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D0CECE"/>
      </left>
      <right/>
      <top/>
      <bottom style="thin">
        <color rgb="FFCCCCCC"/>
      </bottom>
      <diagonal/>
    </border>
    <border>
      <left/>
      <right/>
      <top/>
      <bottom style="thin">
        <color rgb="FFCCCCCC"/>
      </bottom>
      <diagonal/>
    </border>
    <border>
      <left/>
      <right style="thin">
        <color rgb="FFD0CECE"/>
      </right>
      <top/>
      <bottom style="thin">
        <color rgb="FFCCCCCC"/>
      </bottom>
      <diagonal/>
    </border>
    <border>
      <left style="thin">
        <color rgb="FFD0CECE"/>
      </left>
      <right style="thin">
        <color rgb="FFD0CECE"/>
      </right>
      <top/>
      <bottom style="thin">
        <color rgb="FFCCCCCC"/>
      </bottom>
      <diagonal/>
    </border>
    <border>
      <left/>
      <right/>
      <top style="thick">
        <color rgb="FF000000"/>
      </top>
      <bottom/>
      <diagonal/>
    </border>
    <border>
      <left/>
      <right/>
      <top style="thin">
        <color rgb="FFCCCCCC"/>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s>
  <cellStyleXfs count="6">
    <xf numFmtId="0" fontId="0" fillId="0" borderId="0"/>
    <xf numFmtId="43" fontId="9" fillId="0" borderId="0" applyFont="0" applyFill="0" applyBorder="0" applyAlignment="0" applyProtection="0"/>
    <xf numFmtId="0" fontId="10" fillId="0" borderId="0"/>
    <xf numFmtId="165" fontId="10" fillId="0" borderId="0" applyFont="0" applyFill="0" applyBorder="0" applyAlignment="0" applyProtection="0"/>
    <xf numFmtId="9" fontId="9" fillId="0" borderId="0" applyFont="0" applyFill="0" applyBorder="0" applyAlignment="0" applyProtection="0"/>
    <xf numFmtId="0" fontId="24" fillId="0" borderId="0"/>
  </cellStyleXfs>
  <cellXfs count="278">
    <xf numFmtId="0" fontId="0" fillId="0" borderId="0" xfId="0"/>
    <xf numFmtId="4" fontId="0" fillId="0" borderId="0" xfId="0" applyNumberFormat="1"/>
    <xf numFmtId="0" fontId="1" fillId="3" borderId="1" xfId="0" applyFont="1" applyFill="1" applyBorder="1" applyAlignment="1">
      <alignment horizontal="left" vertical="top" wrapText="1"/>
    </xf>
    <xf numFmtId="0" fontId="1" fillId="3" borderId="1" xfId="0" applyFont="1" applyFill="1" applyBorder="1" applyAlignment="1">
      <alignment horizontal="right" vertical="top" wrapText="1"/>
    </xf>
    <xf numFmtId="0" fontId="1" fillId="3" borderId="1" xfId="0" applyFont="1" applyFill="1" applyBorder="1" applyAlignment="1">
      <alignment horizontal="center" vertical="top" wrapText="1"/>
    </xf>
    <xf numFmtId="4" fontId="1" fillId="3" borderId="1" xfId="0" applyNumberFormat="1" applyFont="1" applyFill="1" applyBorder="1" applyAlignment="1">
      <alignment horizontal="right" vertical="top" wrapText="1"/>
    </xf>
    <xf numFmtId="0" fontId="2" fillId="2" borderId="1" xfId="0" applyFont="1" applyFill="1" applyBorder="1" applyAlignment="1">
      <alignment horizontal="left" vertical="top" wrapText="1"/>
    </xf>
    <xf numFmtId="4" fontId="2" fillId="2" borderId="1" xfId="0" applyNumberFormat="1" applyFont="1" applyFill="1" applyBorder="1" applyAlignment="1">
      <alignment horizontal="right" vertical="top" wrapText="1"/>
    </xf>
    <xf numFmtId="164" fontId="2" fillId="2" borderId="1" xfId="0" applyNumberFormat="1" applyFont="1" applyFill="1" applyBorder="1" applyAlignment="1">
      <alignment horizontal="right" vertical="top" wrapText="1"/>
    </xf>
    <xf numFmtId="0" fontId="4" fillId="3" borderId="0" xfId="0" applyFont="1" applyFill="1" applyAlignment="1">
      <alignment horizontal="right" vertical="top" wrapText="1"/>
    </xf>
    <xf numFmtId="0" fontId="5" fillId="3" borderId="0" xfId="0" applyFont="1" applyFill="1" applyAlignment="1">
      <alignment horizontal="left" vertical="top" wrapText="1"/>
    </xf>
    <xf numFmtId="0" fontId="4" fillId="3" borderId="0" xfId="0" applyFont="1" applyFill="1" applyAlignment="1">
      <alignment horizontal="center" vertical="top" wrapText="1"/>
    </xf>
    <xf numFmtId="0" fontId="1" fillId="0" borderId="10" xfId="0" applyFont="1" applyBorder="1"/>
    <xf numFmtId="0" fontId="7" fillId="4" borderId="10" xfId="0" applyFont="1" applyFill="1" applyBorder="1" applyAlignment="1">
      <alignment horizontal="left"/>
    </xf>
    <xf numFmtId="0" fontId="1" fillId="0" borderId="11" xfId="0" applyFont="1" applyBorder="1" applyAlignment="1">
      <alignment vertical="center"/>
    </xf>
    <xf numFmtId="0" fontId="5" fillId="0" borderId="0" xfId="0" applyFont="1"/>
    <xf numFmtId="0" fontId="4" fillId="3" borderId="10" xfId="0" applyFont="1" applyFill="1" applyBorder="1" applyAlignment="1">
      <alignment horizontal="left" vertical="top" wrapText="1"/>
    </xf>
    <xf numFmtId="0" fontId="3" fillId="4" borderId="1" xfId="0" applyFont="1" applyFill="1" applyBorder="1" applyAlignment="1">
      <alignment horizontal="left" vertical="top" wrapText="1"/>
    </xf>
    <xf numFmtId="0" fontId="3" fillId="4" borderId="1" xfId="0" applyFont="1" applyFill="1" applyBorder="1" applyAlignment="1">
      <alignment horizontal="right" vertical="top" wrapText="1"/>
    </xf>
    <xf numFmtId="0" fontId="3" fillId="4" borderId="1" xfId="0" applyFont="1" applyFill="1" applyBorder="1" applyAlignment="1">
      <alignment horizontal="center" vertical="top" wrapText="1"/>
    </xf>
    <xf numFmtId="4" fontId="3" fillId="4" borderId="1" xfId="0" applyNumberFormat="1" applyFont="1" applyFill="1" applyBorder="1" applyAlignment="1">
      <alignment horizontal="right" vertical="top" wrapText="1"/>
    </xf>
    <xf numFmtId="164" fontId="3" fillId="4" borderId="1" xfId="0" applyNumberFormat="1" applyFont="1" applyFill="1" applyBorder="1" applyAlignment="1">
      <alignment horizontal="right" vertical="top" wrapText="1"/>
    </xf>
    <xf numFmtId="0" fontId="0" fillId="4" borderId="0" xfId="0" applyFill="1"/>
    <xf numFmtId="0" fontId="3" fillId="4" borderId="1" xfId="0" applyFont="1" applyFill="1" applyBorder="1" applyAlignment="1">
      <alignment horizontal="right" vertical="center" wrapText="1"/>
    </xf>
    <xf numFmtId="4" fontId="3" fillId="4" borderId="1" xfId="0" applyNumberFormat="1" applyFont="1" applyFill="1" applyBorder="1" applyAlignment="1">
      <alignment horizontal="right" vertical="center" wrapText="1"/>
    </xf>
    <xf numFmtId="164" fontId="3" fillId="4" borderId="1" xfId="0" applyNumberFormat="1" applyFont="1" applyFill="1" applyBorder="1" applyAlignment="1">
      <alignment horizontal="right" vertical="center" wrapText="1"/>
    </xf>
    <xf numFmtId="10" fontId="0" fillId="4" borderId="0" xfId="0" applyNumberFormat="1" applyFill="1"/>
    <xf numFmtId="0" fontId="4" fillId="3" borderId="20" xfId="0" applyFont="1" applyFill="1" applyBorder="1" applyAlignment="1">
      <alignment horizontal="center" vertical="top" wrapText="1"/>
    </xf>
    <xf numFmtId="4" fontId="4" fillId="3" borderId="20" xfId="0" applyNumberFormat="1" applyFont="1" applyFill="1" applyBorder="1" applyAlignment="1">
      <alignment horizontal="center" vertical="top" wrapText="1"/>
    </xf>
    <xf numFmtId="0" fontId="0" fillId="0" borderId="0" xfId="0" quotePrefix="1"/>
    <xf numFmtId="0" fontId="10" fillId="5" borderId="22" xfId="2" applyFill="1" applyBorder="1"/>
    <xf numFmtId="0" fontId="10" fillId="5" borderId="22" xfId="2" applyFill="1" applyBorder="1" applyAlignment="1">
      <alignment wrapText="1"/>
    </xf>
    <xf numFmtId="0" fontId="10" fillId="5" borderId="23" xfId="2" applyFill="1" applyBorder="1"/>
    <xf numFmtId="0" fontId="10" fillId="5" borderId="0" xfId="2" applyFill="1"/>
    <xf numFmtId="0" fontId="10" fillId="5" borderId="0" xfId="2" applyFill="1" applyAlignment="1">
      <alignment wrapText="1"/>
    </xf>
    <xf numFmtId="0" fontId="10" fillId="5" borderId="25" xfId="2" applyFill="1" applyBorder="1"/>
    <xf numFmtId="0" fontId="12" fillId="5" borderId="33" xfId="2" applyFont="1" applyFill="1" applyBorder="1" applyAlignment="1">
      <alignment horizontal="center" vertical="center"/>
    </xf>
    <xf numFmtId="0" fontId="12" fillId="5" borderId="29" xfId="2" applyFont="1" applyFill="1" applyBorder="1" applyAlignment="1">
      <alignment horizontal="center" vertical="center"/>
    </xf>
    <xf numFmtId="0" fontId="12" fillId="5" borderId="29" xfId="2" applyFont="1" applyFill="1" applyBorder="1" applyAlignment="1">
      <alignment horizontal="center" vertical="center" wrapText="1"/>
    </xf>
    <xf numFmtId="49" fontId="13" fillId="6" borderId="35" xfId="2" applyNumberFormat="1" applyFont="1" applyFill="1" applyBorder="1" applyAlignment="1">
      <alignment horizontal="center" vertical="top" wrapText="1"/>
    </xf>
    <xf numFmtId="10" fontId="13" fillId="6" borderId="35" xfId="2" applyNumberFormat="1" applyFont="1" applyFill="1" applyBorder="1" applyAlignment="1">
      <alignment vertical="top" wrapText="1"/>
    </xf>
    <xf numFmtId="10" fontId="14" fillId="6" borderId="35" xfId="3" applyNumberFormat="1" applyFont="1" applyFill="1" applyBorder="1" applyAlignment="1">
      <alignment vertical="top" wrapText="1"/>
    </xf>
    <xf numFmtId="10" fontId="14" fillId="6" borderId="35" xfId="2" applyNumberFormat="1" applyFont="1" applyFill="1" applyBorder="1" applyAlignment="1">
      <alignment vertical="top" wrapText="1"/>
    </xf>
    <xf numFmtId="10" fontId="14" fillId="6" borderId="36" xfId="2" applyNumberFormat="1" applyFont="1" applyFill="1" applyBorder="1" applyAlignment="1">
      <alignment vertical="top" wrapText="1"/>
    </xf>
    <xf numFmtId="49" fontId="13" fillId="6" borderId="38" xfId="2" applyNumberFormat="1" applyFont="1" applyFill="1" applyBorder="1" applyAlignment="1">
      <alignment horizontal="center" vertical="top" wrapText="1"/>
    </xf>
    <xf numFmtId="4" fontId="13" fillId="6" borderId="38" xfId="2" applyNumberFormat="1" applyFont="1" applyFill="1" applyBorder="1" applyAlignment="1">
      <alignment vertical="top" wrapText="1"/>
    </xf>
    <xf numFmtId="4" fontId="13" fillId="6" borderId="39" xfId="2" applyNumberFormat="1" applyFont="1" applyFill="1" applyBorder="1" applyAlignment="1">
      <alignment vertical="top" wrapText="1"/>
    </xf>
    <xf numFmtId="49" fontId="13" fillId="5" borderId="38" xfId="2" applyNumberFormat="1" applyFont="1" applyFill="1" applyBorder="1" applyAlignment="1">
      <alignment horizontal="center" vertical="top" wrapText="1"/>
    </xf>
    <xf numFmtId="10" fontId="13" fillId="5" borderId="35" xfId="2" applyNumberFormat="1" applyFont="1" applyFill="1" applyBorder="1" applyAlignment="1">
      <alignment vertical="top" wrapText="1"/>
    </xf>
    <xf numFmtId="10" fontId="14" fillId="5" borderId="35" xfId="3" applyNumberFormat="1" applyFont="1" applyFill="1" applyBorder="1" applyAlignment="1">
      <alignment vertical="top" wrapText="1"/>
    </xf>
    <xf numFmtId="10" fontId="14" fillId="5" borderId="35" xfId="2" applyNumberFormat="1" applyFont="1" applyFill="1" applyBorder="1" applyAlignment="1">
      <alignment vertical="top" wrapText="1"/>
    </xf>
    <xf numFmtId="10" fontId="14" fillId="5" borderId="36" xfId="2" applyNumberFormat="1" applyFont="1" applyFill="1" applyBorder="1" applyAlignment="1">
      <alignment vertical="top" wrapText="1"/>
    </xf>
    <xf numFmtId="4" fontId="13" fillId="5" borderId="38" xfId="2" applyNumberFormat="1" applyFont="1" applyFill="1" applyBorder="1" applyAlignment="1">
      <alignment vertical="top" wrapText="1"/>
    </xf>
    <xf numFmtId="4" fontId="13" fillId="5" borderId="39" xfId="2" applyNumberFormat="1" applyFont="1" applyFill="1" applyBorder="1" applyAlignment="1">
      <alignment vertical="top" wrapText="1"/>
    </xf>
    <xf numFmtId="49" fontId="15" fillId="5" borderId="38" xfId="2" applyNumberFormat="1" applyFont="1" applyFill="1" applyBorder="1" applyAlignment="1">
      <alignment horizontal="center" vertical="top" wrapText="1"/>
    </xf>
    <xf numFmtId="4" fontId="15" fillId="5" borderId="38" xfId="2" applyNumberFormat="1" applyFont="1" applyFill="1" applyBorder="1" applyAlignment="1">
      <alignment vertical="top" wrapText="1"/>
    </xf>
    <xf numFmtId="4" fontId="15" fillId="5" borderId="39" xfId="2" applyNumberFormat="1" applyFont="1" applyFill="1" applyBorder="1" applyAlignment="1">
      <alignment vertical="top" wrapText="1"/>
    </xf>
    <xf numFmtId="0" fontId="16" fillId="5" borderId="0" xfId="2" applyFont="1" applyFill="1"/>
    <xf numFmtId="49" fontId="18" fillId="7" borderId="43" xfId="2" applyNumberFormat="1" applyFont="1" applyFill="1" applyBorder="1" applyAlignment="1">
      <alignment horizontal="center" vertical="top" wrapText="1"/>
    </xf>
    <xf numFmtId="10" fontId="18" fillId="7" borderId="43" xfId="2" applyNumberFormat="1" applyFont="1" applyFill="1" applyBorder="1" applyAlignment="1">
      <alignment vertical="top" wrapText="1"/>
    </xf>
    <xf numFmtId="49" fontId="18" fillId="7" borderId="47" xfId="2" applyNumberFormat="1" applyFont="1" applyFill="1" applyBorder="1" applyAlignment="1">
      <alignment horizontal="center" vertical="top" wrapText="1"/>
    </xf>
    <xf numFmtId="166" fontId="18" fillId="7" borderId="47" xfId="2" applyNumberFormat="1" applyFont="1" applyFill="1" applyBorder="1" applyAlignment="1">
      <alignment vertical="top" wrapText="1"/>
    </xf>
    <xf numFmtId="0" fontId="10" fillId="5" borderId="24" xfId="2" applyFill="1" applyBorder="1" applyAlignment="1">
      <alignment vertical="center"/>
    </xf>
    <xf numFmtId="0" fontId="12" fillId="5" borderId="24" xfId="2" applyFont="1" applyFill="1" applyBorder="1" applyAlignment="1">
      <alignment wrapText="1"/>
    </xf>
    <xf numFmtId="0" fontId="10" fillId="5" borderId="50" xfId="2" applyFill="1" applyBorder="1" applyAlignment="1">
      <alignment vertical="center"/>
    </xf>
    <xf numFmtId="0" fontId="12" fillId="5" borderId="51" xfId="2" applyFont="1" applyFill="1" applyBorder="1"/>
    <xf numFmtId="0" fontId="12" fillId="5" borderId="24" xfId="2" applyFont="1" applyFill="1" applyBorder="1"/>
    <xf numFmtId="0" fontId="20" fillId="5" borderId="50" xfId="2" applyFont="1" applyFill="1" applyBorder="1" applyAlignment="1">
      <alignment vertical="center"/>
    </xf>
    <xf numFmtId="0" fontId="10" fillId="5" borderId="51" xfId="2" applyFill="1" applyBorder="1"/>
    <xf numFmtId="0" fontId="19" fillId="5" borderId="24" xfId="2" applyFont="1" applyFill="1" applyBorder="1"/>
    <xf numFmtId="0" fontId="10" fillId="5" borderId="50" xfId="2" applyFill="1" applyBorder="1"/>
    <xf numFmtId="0" fontId="21" fillId="5" borderId="24" xfId="2" applyFont="1" applyFill="1" applyBorder="1"/>
    <xf numFmtId="0" fontId="14" fillId="5" borderId="24" xfId="2" applyFont="1" applyFill="1" applyBorder="1"/>
    <xf numFmtId="0" fontId="10" fillId="5" borderId="44" xfId="2" applyFill="1" applyBorder="1"/>
    <xf numFmtId="0" fontId="10" fillId="5" borderId="45" xfId="2" applyFill="1" applyBorder="1"/>
    <xf numFmtId="0" fontId="10" fillId="5" borderId="45" xfId="2" applyFill="1" applyBorder="1" applyAlignment="1">
      <alignment wrapText="1"/>
    </xf>
    <xf numFmtId="0" fontId="10" fillId="5" borderId="52" xfId="2" applyFill="1" applyBorder="1"/>
    <xf numFmtId="0" fontId="10" fillId="5" borderId="53" xfId="2" applyFill="1" applyBorder="1"/>
    <xf numFmtId="4" fontId="3" fillId="5" borderId="1" xfId="0" applyNumberFormat="1" applyFont="1" applyFill="1" applyBorder="1" applyAlignment="1">
      <alignment horizontal="right" vertical="top" wrapText="1"/>
    </xf>
    <xf numFmtId="0" fontId="10" fillId="5" borderId="0" xfId="2" applyFill="1" applyAlignment="1">
      <alignment vertical="center"/>
    </xf>
    <xf numFmtId="0" fontId="10" fillId="5" borderId="0" xfId="2" applyFill="1" applyAlignment="1">
      <alignment vertical="center" wrapText="1"/>
    </xf>
    <xf numFmtId="0" fontId="12" fillId="5" borderId="0" xfId="2" applyFont="1" applyFill="1" applyAlignment="1">
      <alignment wrapText="1"/>
    </xf>
    <xf numFmtId="0" fontId="14" fillId="5" borderId="0" xfId="2" applyFont="1" applyFill="1"/>
    <xf numFmtId="0" fontId="19" fillId="5" borderId="0" xfId="2" applyFont="1" applyFill="1"/>
    <xf numFmtId="0" fontId="21" fillId="5" borderId="0" xfId="2" applyFont="1" applyFill="1" applyAlignment="1">
      <alignment wrapText="1"/>
    </xf>
    <xf numFmtId="0" fontId="12" fillId="5" borderId="0" xfId="2" applyFont="1" applyFill="1" applyAlignment="1">
      <alignment horizontal="right"/>
    </xf>
    <xf numFmtId="0" fontId="14" fillId="5" borderId="0" xfId="2" applyFont="1" applyFill="1" applyAlignment="1">
      <alignment wrapText="1"/>
    </xf>
    <xf numFmtId="0" fontId="19" fillId="5" borderId="25" xfId="2" applyFont="1" applyFill="1" applyBorder="1"/>
    <xf numFmtId="43" fontId="0" fillId="4" borderId="0" xfId="1" applyFont="1" applyFill="1"/>
    <xf numFmtId="0" fontId="3" fillId="8" borderId="1" xfId="0" applyFont="1" applyFill="1" applyBorder="1" applyAlignment="1">
      <alignment horizontal="right" vertical="center" wrapText="1"/>
    </xf>
    <xf numFmtId="0" fontId="2" fillId="8" borderId="1" xfId="0" applyFont="1" applyFill="1" applyBorder="1" applyAlignment="1">
      <alignment horizontal="right" vertical="center" wrapText="1"/>
    </xf>
    <xf numFmtId="4" fontId="3" fillId="8" borderId="1" xfId="0" applyNumberFormat="1" applyFont="1" applyFill="1" applyBorder="1" applyAlignment="1">
      <alignment horizontal="right" vertical="center" wrapText="1"/>
    </xf>
    <xf numFmtId="4" fontId="23" fillId="8" borderId="1" xfId="0" applyNumberFormat="1" applyFont="1" applyFill="1" applyBorder="1" applyAlignment="1">
      <alignment horizontal="right" vertical="center" wrapText="1"/>
    </xf>
    <xf numFmtId="10" fontId="13" fillId="0" borderId="35" xfId="2" applyNumberFormat="1" applyFont="1" applyBorder="1" applyAlignment="1">
      <alignment vertical="top" wrapText="1"/>
    </xf>
    <xf numFmtId="166" fontId="10" fillId="5" borderId="0" xfId="2" applyNumberFormat="1" applyFill="1"/>
    <xf numFmtId="9" fontId="23" fillId="8" borderId="1" xfId="4" applyFont="1" applyFill="1" applyBorder="1" applyAlignment="1">
      <alignment horizontal="right" vertical="center" wrapText="1"/>
    </xf>
    <xf numFmtId="4" fontId="10" fillId="5" borderId="0" xfId="2" applyNumberFormat="1" applyFill="1"/>
    <xf numFmtId="0" fontId="24" fillId="0" borderId="0" xfId="5"/>
    <xf numFmtId="0" fontId="26" fillId="0" borderId="10" xfId="5" applyFont="1" applyBorder="1"/>
    <xf numFmtId="0" fontId="27" fillId="9" borderId="10" xfId="5" applyFont="1" applyFill="1" applyBorder="1" applyAlignment="1">
      <alignment horizontal="left"/>
    </xf>
    <xf numFmtId="0" fontId="26" fillId="0" borderId="11" xfId="5" applyFont="1" applyBorder="1" applyAlignment="1">
      <alignment vertical="center" wrapText="1"/>
    </xf>
    <xf numFmtId="0" fontId="26" fillId="9" borderId="1" xfId="5" applyFont="1" applyFill="1" applyBorder="1" applyAlignment="1">
      <alignment horizontal="left" vertical="top" wrapText="1"/>
    </xf>
    <xf numFmtId="0" fontId="26" fillId="9" borderId="1" xfId="5" applyFont="1" applyFill="1" applyBorder="1" applyAlignment="1">
      <alignment horizontal="right" vertical="top" wrapText="1"/>
    </xf>
    <xf numFmtId="0" fontId="26" fillId="9" borderId="1" xfId="5" applyFont="1" applyFill="1" applyBorder="1" applyAlignment="1">
      <alignment horizontal="center" vertical="top" wrapText="1"/>
    </xf>
    <xf numFmtId="0" fontId="29" fillId="10" borderId="1" xfId="5" applyFont="1" applyFill="1" applyBorder="1" applyAlignment="1">
      <alignment horizontal="left" vertical="top" wrapText="1"/>
    </xf>
    <xf numFmtId="0" fontId="23" fillId="10" borderId="1" xfId="5" applyFont="1" applyFill="1" applyBorder="1" applyAlignment="1">
      <alignment horizontal="right" vertical="top" wrapText="1"/>
    </xf>
    <xf numFmtId="0" fontId="29" fillId="10" borderId="1" xfId="5" applyFont="1" applyFill="1" applyBorder="1" applyAlignment="1">
      <alignment horizontal="center" vertical="top" wrapText="1"/>
    </xf>
    <xf numFmtId="167" fontId="29" fillId="10" borderId="1" xfId="5" applyNumberFormat="1" applyFont="1" applyFill="1" applyBorder="1" applyAlignment="1">
      <alignment horizontal="right" vertical="top" wrapText="1"/>
    </xf>
    <xf numFmtId="4" fontId="29" fillId="10" borderId="1" xfId="5" applyNumberFormat="1" applyFont="1" applyFill="1" applyBorder="1" applyAlignment="1">
      <alignment horizontal="right" vertical="top" wrapText="1"/>
    </xf>
    <xf numFmtId="0" fontId="10" fillId="11" borderId="1" xfId="5" applyFont="1" applyFill="1" applyBorder="1" applyAlignment="1">
      <alignment horizontal="left" vertical="top" wrapText="1"/>
    </xf>
    <xf numFmtId="0" fontId="10" fillId="11" borderId="1" xfId="5" applyFont="1" applyFill="1" applyBorder="1" applyAlignment="1">
      <alignment horizontal="right" vertical="top" wrapText="1"/>
    </xf>
    <xf numFmtId="0" fontId="10" fillId="11" borderId="1" xfId="5" applyFont="1" applyFill="1" applyBorder="1" applyAlignment="1">
      <alignment horizontal="center" vertical="top" wrapText="1"/>
    </xf>
    <xf numFmtId="167" fontId="10" fillId="11" borderId="1" xfId="5" applyNumberFormat="1" applyFont="1" applyFill="1" applyBorder="1" applyAlignment="1">
      <alignment horizontal="right" vertical="top" wrapText="1"/>
    </xf>
    <xf numFmtId="4" fontId="10" fillId="11" borderId="1" xfId="5" applyNumberFormat="1" applyFont="1" applyFill="1" applyBorder="1" applyAlignment="1">
      <alignment horizontal="right" vertical="top" wrapText="1"/>
    </xf>
    <xf numFmtId="0" fontId="10" fillId="9" borderId="1" xfId="5" applyFont="1" applyFill="1" applyBorder="1" applyAlignment="1">
      <alignment horizontal="left" vertical="top" wrapText="1"/>
    </xf>
    <xf numFmtId="0" fontId="10" fillId="9" borderId="1" xfId="5" applyFont="1" applyFill="1" applyBorder="1" applyAlignment="1">
      <alignment horizontal="right" vertical="top" wrapText="1"/>
    </xf>
    <xf numFmtId="0" fontId="10" fillId="9" borderId="1" xfId="5" applyFont="1" applyFill="1" applyBorder="1" applyAlignment="1">
      <alignment horizontal="center" vertical="top" wrapText="1"/>
    </xf>
    <xf numFmtId="167" fontId="10" fillId="9" borderId="1" xfId="5" applyNumberFormat="1" applyFont="1" applyFill="1" applyBorder="1" applyAlignment="1">
      <alignment horizontal="right" vertical="top" wrapText="1"/>
    </xf>
    <xf numFmtId="4" fontId="10" fillId="9" borderId="1" xfId="5" applyNumberFormat="1" applyFont="1" applyFill="1" applyBorder="1" applyAlignment="1">
      <alignment horizontal="right" vertical="top" wrapText="1"/>
    </xf>
    <xf numFmtId="169" fontId="10" fillId="9" borderId="1" xfId="5" applyNumberFormat="1" applyFont="1" applyFill="1" applyBorder="1" applyAlignment="1">
      <alignment horizontal="right" vertical="top" wrapText="1"/>
    </xf>
    <xf numFmtId="0" fontId="10" fillId="9" borderId="0" xfId="5" applyFont="1" applyFill="1" applyAlignment="1">
      <alignment horizontal="right" vertical="top" wrapText="1"/>
    </xf>
    <xf numFmtId="4" fontId="10" fillId="9" borderId="0" xfId="5" applyNumberFormat="1" applyFont="1" applyFill="1" applyAlignment="1">
      <alignment horizontal="right" vertical="top" wrapText="1"/>
    </xf>
    <xf numFmtId="0" fontId="29" fillId="12" borderId="63" xfId="5" applyFont="1" applyFill="1" applyBorder="1" applyAlignment="1">
      <alignment horizontal="left" vertical="top" wrapText="1"/>
    </xf>
    <xf numFmtId="0" fontId="30" fillId="9" borderId="0" xfId="5" applyFont="1" applyFill="1"/>
    <xf numFmtId="0" fontId="10" fillId="0" borderId="1" xfId="5" applyFont="1" applyBorder="1" applyAlignment="1">
      <alignment horizontal="left" vertical="top" wrapText="1"/>
    </xf>
    <xf numFmtId="0" fontId="10" fillId="0" borderId="1" xfId="5" applyFont="1" applyBorder="1" applyAlignment="1">
      <alignment horizontal="right" vertical="top" wrapText="1"/>
    </xf>
    <xf numFmtId="0" fontId="10" fillId="0" borderId="1" xfId="5" applyFont="1" applyBorder="1" applyAlignment="1">
      <alignment horizontal="center" vertical="top" wrapText="1"/>
    </xf>
    <xf numFmtId="167" fontId="10" fillId="0" borderId="1" xfId="5" applyNumberFormat="1" applyFont="1" applyBorder="1" applyAlignment="1">
      <alignment horizontal="right" vertical="top" wrapText="1"/>
    </xf>
    <xf numFmtId="4" fontId="10" fillId="0" borderId="1" xfId="5" applyNumberFormat="1" applyFont="1" applyBorder="1" applyAlignment="1">
      <alignment horizontal="right" vertical="top" wrapText="1"/>
    </xf>
    <xf numFmtId="0" fontId="10" fillId="11" borderId="1" xfId="5" applyFont="1" applyFill="1" applyBorder="1" applyAlignment="1">
      <alignment vertical="top" wrapText="1"/>
    </xf>
    <xf numFmtId="168" fontId="10" fillId="11" borderId="1" xfId="5" applyNumberFormat="1" applyFont="1" applyFill="1" applyBorder="1" applyAlignment="1">
      <alignment horizontal="right" vertical="top" wrapText="1"/>
    </xf>
    <xf numFmtId="0" fontId="12" fillId="9" borderId="0" xfId="5" applyFont="1" applyFill="1" applyAlignment="1">
      <alignment horizontal="right" vertical="top" wrapText="1"/>
    </xf>
    <xf numFmtId="168" fontId="12" fillId="9" borderId="0" xfId="5" applyNumberFormat="1" applyFont="1" applyFill="1" applyAlignment="1">
      <alignment horizontal="right" vertical="top" wrapText="1"/>
    </xf>
    <xf numFmtId="0" fontId="10" fillId="0" borderId="0" xfId="5" applyFont="1"/>
    <xf numFmtId="4" fontId="10" fillId="0" borderId="64" xfId="5" applyNumberFormat="1" applyFont="1" applyBorder="1" applyAlignment="1">
      <alignment horizontal="right" vertical="top" wrapText="1"/>
    </xf>
    <xf numFmtId="0" fontId="10" fillId="0" borderId="0" xfId="5" applyFont="1" applyAlignment="1">
      <alignment horizontal="left" vertical="top" wrapText="1"/>
    </xf>
    <xf numFmtId="0" fontId="10" fillId="0" borderId="0" xfId="5" applyFont="1" applyAlignment="1">
      <alignment horizontal="right" vertical="top" wrapText="1"/>
    </xf>
    <xf numFmtId="0" fontId="10" fillId="0" borderId="0" xfId="5" applyFont="1" applyAlignment="1">
      <alignment horizontal="center" vertical="top" wrapText="1"/>
    </xf>
    <xf numFmtId="167" fontId="10" fillId="0" borderId="0" xfId="5" applyNumberFormat="1" applyFont="1" applyAlignment="1">
      <alignment horizontal="right" vertical="top" wrapText="1"/>
    </xf>
    <xf numFmtId="4" fontId="10" fillId="0" borderId="0" xfId="5" applyNumberFormat="1" applyFont="1" applyAlignment="1">
      <alignment horizontal="right" vertical="top" wrapText="1"/>
    </xf>
    <xf numFmtId="0" fontId="10" fillId="9" borderId="0" xfId="5" applyFont="1" applyFill="1" applyAlignment="1">
      <alignment horizontal="center" vertical="top" wrapText="1"/>
    </xf>
    <xf numFmtId="0" fontId="10" fillId="9" borderId="0" xfId="5" applyFont="1" applyFill="1" applyAlignment="1">
      <alignment horizontal="left" vertical="top" wrapText="1"/>
    </xf>
    <xf numFmtId="0" fontId="12" fillId="9" borderId="0" xfId="5" applyFont="1" applyFill="1" applyAlignment="1">
      <alignment horizontal="center" vertical="top" wrapText="1"/>
    </xf>
    <xf numFmtId="0" fontId="12" fillId="9" borderId="20" xfId="5" applyFont="1" applyFill="1" applyBorder="1" applyAlignment="1">
      <alignment horizontal="center" vertical="top" wrapText="1"/>
    </xf>
    <xf numFmtId="4" fontId="12" fillId="9" borderId="20" xfId="5" applyNumberFormat="1" applyFont="1" applyFill="1" applyBorder="1" applyAlignment="1">
      <alignment horizontal="center" vertical="top" wrapText="1"/>
    </xf>
    <xf numFmtId="4" fontId="30" fillId="0" borderId="0" xfId="5" applyNumberFormat="1" applyFont="1"/>
    <xf numFmtId="0" fontId="26" fillId="0" borderId="11" xfId="0" applyFont="1" applyBorder="1" applyAlignment="1">
      <alignment vertical="center"/>
    </xf>
    <xf numFmtId="0" fontId="30" fillId="3" borderId="1" xfId="0" applyFont="1" applyFill="1" applyBorder="1" applyAlignment="1">
      <alignment horizontal="right" vertical="top" wrapText="1"/>
    </xf>
    <xf numFmtId="0" fontId="30" fillId="3" borderId="1" xfId="0" applyFont="1" applyFill="1" applyBorder="1" applyAlignment="1">
      <alignment horizontal="left" vertical="top" wrapText="1"/>
    </xf>
    <xf numFmtId="4" fontId="30" fillId="3" borderId="1" xfId="0" applyNumberFormat="1" applyFont="1" applyFill="1" applyBorder="1" applyAlignment="1">
      <alignment horizontal="right" vertical="top" wrapText="1"/>
    </xf>
    <xf numFmtId="4" fontId="29" fillId="4" borderId="1" xfId="0" applyNumberFormat="1" applyFont="1" applyFill="1" applyBorder="1" applyAlignment="1">
      <alignment horizontal="right" vertical="top" wrapText="1"/>
    </xf>
    <xf numFmtId="0" fontId="1" fillId="0" borderId="10" xfId="0" applyFont="1" applyBorder="1" applyAlignment="1">
      <alignment vertical="top"/>
    </xf>
    <xf numFmtId="0" fontId="12" fillId="5" borderId="50" xfId="2" applyFont="1" applyFill="1" applyBorder="1" applyAlignment="1">
      <alignment wrapText="1"/>
    </xf>
    <xf numFmtId="0" fontId="10" fillId="5" borderId="48" xfId="2" applyFill="1" applyBorder="1" applyAlignment="1">
      <alignmen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8" xfId="0" applyFont="1" applyBorder="1" applyAlignment="1">
      <alignment horizontal="center" vertical="center"/>
    </xf>
    <xf numFmtId="0" fontId="6" fillId="0" borderId="0" xfId="0" applyFont="1" applyAlignment="1">
      <alignment horizontal="center" vertical="center"/>
    </xf>
    <xf numFmtId="0" fontId="6" fillId="0" borderId="9"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33" fillId="0" borderId="5" xfId="0" applyFont="1" applyBorder="1" applyAlignment="1">
      <alignment horizontal="center" vertical="center" wrapText="1"/>
    </xf>
    <xf numFmtId="0" fontId="33" fillId="0" borderId="6" xfId="0" applyFont="1" applyBorder="1" applyAlignment="1">
      <alignment horizontal="center" vertical="center" wrapText="1"/>
    </xf>
    <xf numFmtId="0" fontId="33" fillId="0" borderId="7" xfId="0" applyFont="1" applyBorder="1" applyAlignment="1">
      <alignment horizontal="center" vertical="center" wrapText="1"/>
    </xf>
    <xf numFmtId="0" fontId="1" fillId="3" borderId="10" xfId="0" applyFont="1" applyFill="1" applyBorder="1" applyAlignment="1">
      <alignment horizontal="left"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8" xfId="0" applyFont="1" applyFill="1" applyBorder="1" applyAlignment="1">
      <alignment horizontal="left" vertical="top" wrapText="1"/>
    </xf>
    <xf numFmtId="0" fontId="8" fillId="3" borderId="0" xfId="0" applyFont="1" applyFill="1" applyAlignment="1">
      <alignment horizontal="left" vertical="top" wrapText="1"/>
    </xf>
    <xf numFmtId="0" fontId="8" fillId="3" borderId="9" xfId="0" applyFont="1" applyFill="1" applyBorder="1" applyAlignment="1">
      <alignment horizontal="left" vertical="top" wrapText="1"/>
    </xf>
    <xf numFmtId="0" fontId="8" fillId="3" borderId="59" xfId="0" applyFont="1" applyFill="1" applyBorder="1" applyAlignment="1">
      <alignment horizontal="left" vertical="top" wrapText="1"/>
    </xf>
    <xf numFmtId="0" fontId="8" fillId="3" borderId="60" xfId="0" applyFont="1" applyFill="1" applyBorder="1" applyAlignment="1">
      <alignment horizontal="left" vertical="top" wrapText="1"/>
    </xf>
    <xf numFmtId="0" fontId="8" fillId="3" borderId="61" xfId="0" applyFont="1" applyFill="1" applyBorder="1" applyAlignment="1">
      <alignment horizontal="left" vertical="top" wrapText="1"/>
    </xf>
    <xf numFmtId="10" fontId="31" fillId="4" borderId="11" xfId="0" applyNumberFormat="1" applyFont="1" applyFill="1" applyBorder="1" applyAlignment="1">
      <alignment horizontal="left" vertical="top" wrapText="1"/>
    </xf>
    <xf numFmtId="10" fontId="31" fillId="4" borderId="12" xfId="0" applyNumberFormat="1" applyFont="1" applyFill="1" applyBorder="1" applyAlignment="1">
      <alignment horizontal="left" vertical="top" wrapText="1"/>
    </xf>
    <xf numFmtId="10" fontId="31" fillId="4" borderId="16" xfId="0" applyNumberFormat="1" applyFont="1" applyFill="1" applyBorder="1" applyAlignment="1">
      <alignment horizontal="left" vertical="top" wrapText="1"/>
    </xf>
    <xf numFmtId="14" fontId="26" fillId="0" borderId="5" xfId="0" applyNumberFormat="1" applyFont="1" applyBorder="1" applyAlignment="1">
      <alignment horizontal="left"/>
    </xf>
    <xf numFmtId="0" fontId="26" fillId="0" borderId="7" xfId="0" applyFont="1" applyBorder="1" applyAlignment="1">
      <alignment horizontal="left"/>
    </xf>
    <xf numFmtId="170" fontId="1" fillId="3" borderId="18" xfId="0" applyNumberFormat="1" applyFont="1" applyFill="1" applyBorder="1" applyAlignment="1">
      <alignment horizontal="center" vertical="top" wrapText="1"/>
    </xf>
    <xf numFmtId="170" fontId="1" fillId="3" borderId="19" xfId="0" applyNumberFormat="1" applyFont="1" applyFill="1" applyBorder="1" applyAlignment="1">
      <alignment horizontal="center" vertical="top" wrapText="1"/>
    </xf>
    <xf numFmtId="0" fontId="1" fillId="3" borderId="18" xfId="0" applyFont="1" applyFill="1" applyBorder="1" applyAlignment="1">
      <alignment horizontal="right" vertical="top" wrapText="1"/>
    </xf>
    <xf numFmtId="0" fontId="1" fillId="3" borderId="17" xfId="0" applyFont="1" applyFill="1" applyBorder="1" applyAlignment="1">
      <alignment horizontal="center" vertical="top" wrapText="1"/>
    </xf>
    <xf numFmtId="0" fontId="1" fillId="3" borderId="18" xfId="0" applyFont="1" applyFill="1" applyBorder="1" applyAlignment="1">
      <alignment horizontal="center" vertical="top" wrapText="1"/>
    </xf>
    <xf numFmtId="0" fontId="5" fillId="3" borderId="0" xfId="0" applyFont="1" applyFill="1" applyAlignment="1">
      <alignment horizontal="center" vertical="top" wrapText="1"/>
    </xf>
    <xf numFmtId="0" fontId="0" fillId="0" borderId="0" xfId="0"/>
    <xf numFmtId="0" fontId="4" fillId="3" borderId="0" xfId="0" applyFont="1" applyFill="1" applyAlignment="1">
      <alignment horizontal="right" vertical="top" wrapText="1"/>
    </xf>
    <xf numFmtId="0" fontId="4" fillId="3" borderId="0" xfId="0" applyFont="1" applyFill="1" applyAlignment="1">
      <alignment horizontal="left" vertical="top" wrapText="1"/>
    </xf>
    <xf numFmtId="4" fontId="4" fillId="3" borderId="0" xfId="0" applyNumberFormat="1" applyFont="1" applyFill="1" applyAlignment="1">
      <alignment horizontal="right" vertical="top" wrapText="1"/>
    </xf>
    <xf numFmtId="0" fontId="10" fillId="6" borderId="34" xfId="2" applyFill="1" applyBorder="1" applyAlignment="1">
      <alignment vertical="top" wrapText="1"/>
    </xf>
    <xf numFmtId="0" fontId="10" fillId="6" borderId="37" xfId="2" applyFill="1" applyBorder="1" applyAlignment="1">
      <alignment vertical="top" wrapText="1"/>
    </xf>
    <xf numFmtId="0" fontId="10" fillId="6" borderId="38" xfId="2" applyFill="1" applyBorder="1" applyAlignment="1">
      <alignment vertical="top" wrapText="1"/>
    </xf>
    <xf numFmtId="0" fontId="10" fillId="5" borderId="21" xfId="2" applyFill="1" applyBorder="1"/>
    <xf numFmtId="0" fontId="10" fillId="5" borderId="22" xfId="2" applyFill="1" applyBorder="1"/>
    <xf numFmtId="0" fontId="10" fillId="5" borderId="24" xfId="2" applyFill="1" applyBorder="1"/>
    <xf numFmtId="0" fontId="10" fillId="5" borderId="0" xfId="2" applyFill="1"/>
    <xf numFmtId="0" fontId="10" fillId="5" borderId="44" xfId="2" applyFill="1" applyBorder="1"/>
    <xf numFmtId="0" fontId="10" fillId="5" borderId="45" xfId="2" applyFill="1" applyBorder="1"/>
    <xf numFmtId="0" fontId="34" fillId="5" borderId="0" xfId="2" applyFont="1" applyFill="1" applyAlignment="1">
      <alignment horizontal="left"/>
    </xf>
    <xf numFmtId="0" fontId="12" fillId="5" borderId="26" xfId="2" applyFont="1" applyFill="1" applyBorder="1" applyAlignment="1">
      <alignment horizontal="left" vertical="center"/>
    </xf>
    <xf numFmtId="0" fontId="12" fillId="5" borderId="27" xfId="2" applyFont="1" applyFill="1" applyBorder="1" applyAlignment="1">
      <alignment horizontal="left" vertical="center"/>
    </xf>
    <xf numFmtId="0" fontId="12" fillId="5" borderId="28" xfId="2" applyFont="1" applyFill="1" applyBorder="1" applyAlignment="1">
      <alignment horizontal="left" vertical="center"/>
    </xf>
    <xf numFmtId="0" fontId="12" fillId="5" borderId="54" xfId="2" applyFont="1" applyFill="1" applyBorder="1" applyAlignment="1">
      <alignment horizontal="left" vertical="center"/>
    </xf>
    <xf numFmtId="0" fontId="12" fillId="5" borderId="55" xfId="2" applyFont="1" applyFill="1" applyBorder="1" applyAlignment="1">
      <alignment horizontal="left" vertical="center"/>
    </xf>
    <xf numFmtId="0" fontId="12" fillId="5" borderId="56" xfId="2" applyFont="1" applyFill="1" applyBorder="1" applyAlignment="1">
      <alignment horizontal="left" vertical="center"/>
    </xf>
    <xf numFmtId="0" fontId="12" fillId="5" borderId="30" xfId="2" applyFont="1" applyFill="1" applyBorder="1" applyAlignment="1">
      <alignment horizontal="left" vertical="center"/>
    </xf>
    <xf numFmtId="0" fontId="12" fillId="5" borderId="31" xfId="2" applyFont="1" applyFill="1" applyBorder="1" applyAlignment="1">
      <alignment horizontal="left" vertical="center"/>
    </xf>
    <xf numFmtId="0" fontId="12" fillId="5" borderId="32" xfId="2" applyFont="1" applyFill="1" applyBorder="1" applyAlignment="1">
      <alignment horizontal="left" vertical="center"/>
    </xf>
    <xf numFmtId="0" fontId="12" fillId="5" borderId="45" xfId="2" applyFont="1" applyFill="1" applyBorder="1" applyAlignment="1">
      <alignment horizontal="left" vertical="center" wrapText="1"/>
    </xf>
    <xf numFmtId="0" fontId="10" fillId="6" borderId="35" xfId="2" applyFill="1" applyBorder="1" applyAlignment="1">
      <alignment vertical="top" wrapText="1"/>
    </xf>
    <xf numFmtId="0" fontId="10" fillId="5" borderId="37" xfId="2" applyFill="1" applyBorder="1" applyAlignment="1">
      <alignment vertical="top" wrapText="1"/>
    </xf>
    <xf numFmtId="0" fontId="10" fillId="5" borderId="38" xfId="2" applyFill="1" applyBorder="1" applyAlignment="1">
      <alignment vertical="top" wrapText="1"/>
    </xf>
    <xf numFmtId="0" fontId="10" fillId="5" borderId="66" xfId="2" applyFill="1" applyBorder="1" applyAlignment="1">
      <alignment vertical="top" wrapText="1"/>
    </xf>
    <xf numFmtId="0" fontId="10" fillId="5" borderId="34" xfId="2" applyFill="1" applyBorder="1" applyAlignment="1">
      <alignment vertical="top" wrapText="1"/>
    </xf>
    <xf numFmtId="0" fontId="10" fillId="5" borderId="65" xfId="2" applyFill="1" applyBorder="1" applyAlignment="1">
      <alignment vertical="top" wrapText="1"/>
    </xf>
    <xf numFmtId="0" fontId="10" fillId="5" borderId="35" xfId="2" applyFill="1" applyBorder="1" applyAlignment="1">
      <alignment vertical="top" wrapText="1"/>
    </xf>
    <xf numFmtId="0" fontId="20" fillId="5" borderId="41" xfId="2" applyFont="1" applyFill="1" applyBorder="1" applyAlignment="1">
      <alignment horizontal="center" vertical="center"/>
    </xf>
    <xf numFmtId="0" fontId="12" fillId="5" borderId="58" xfId="2" applyFont="1" applyFill="1" applyBorder="1" applyAlignment="1">
      <alignment horizontal="center" vertical="center"/>
    </xf>
    <xf numFmtId="0" fontId="12" fillId="5" borderId="55" xfId="2" applyFont="1" applyFill="1" applyBorder="1" applyAlignment="1">
      <alignment horizontal="center" vertical="center"/>
    </xf>
    <xf numFmtId="0" fontId="12" fillId="5" borderId="57" xfId="2" applyFont="1" applyFill="1" applyBorder="1" applyAlignment="1">
      <alignment horizontal="center" vertical="center"/>
    </xf>
    <xf numFmtId="0" fontId="12" fillId="5" borderId="57" xfId="2" applyFont="1" applyFill="1" applyBorder="1" applyAlignment="1">
      <alignment horizontal="left" vertical="center"/>
    </xf>
    <xf numFmtId="0" fontId="12" fillId="5" borderId="52" xfId="2" applyFont="1" applyFill="1" applyBorder="1" applyAlignment="1">
      <alignment horizontal="left" vertical="center"/>
    </xf>
    <xf numFmtId="0" fontId="12" fillId="5" borderId="45" xfId="2" applyFont="1" applyFill="1" applyBorder="1" applyAlignment="1">
      <alignment horizontal="left" vertical="center"/>
    </xf>
    <xf numFmtId="0" fontId="12" fillId="5" borderId="53" xfId="2" applyFont="1" applyFill="1" applyBorder="1" applyAlignment="1">
      <alignment horizontal="left" vertical="center"/>
    </xf>
    <xf numFmtId="0" fontId="17" fillId="7" borderId="40" xfId="2" applyFont="1" applyFill="1" applyBorder="1" applyAlignment="1">
      <alignment horizontal="right" vertical="center" wrapText="1"/>
    </xf>
    <xf numFmtId="0" fontId="17" fillId="7" borderId="41" xfId="2" applyFont="1" applyFill="1" applyBorder="1" applyAlignment="1">
      <alignment horizontal="right" vertical="center" wrapText="1"/>
    </xf>
    <xf numFmtId="0" fontId="17" fillId="7" borderId="42" xfId="2" applyFont="1" applyFill="1" applyBorder="1" applyAlignment="1">
      <alignment horizontal="right" vertical="center" wrapText="1"/>
    </xf>
    <xf numFmtId="0" fontId="17" fillId="7" borderId="44" xfId="2" applyFont="1" applyFill="1" applyBorder="1" applyAlignment="1">
      <alignment horizontal="right" vertical="center" wrapText="1"/>
    </xf>
    <xf numFmtId="0" fontId="17" fillId="7" borderId="45" xfId="2" applyFont="1" applyFill="1" applyBorder="1" applyAlignment="1">
      <alignment horizontal="right" vertical="center" wrapText="1"/>
    </xf>
    <xf numFmtId="0" fontId="17" fillId="7" borderId="46" xfId="2" applyFont="1" applyFill="1" applyBorder="1" applyAlignment="1">
      <alignment horizontal="right" vertical="center" wrapText="1"/>
    </xf>
    <xf numFmtId="0" fontId="10" fillId="5" borderId="49" xfId="2" applyFill="1" applyBorder="1" applyAlignment="1">
      <alignment horizontal="center" vertical="center"/>
    </xf>
    <xf numFmtId="0" fontId="12" fillId="5" borderId="49" xfId="2" applyFont="1" applyFill="1" applyBorder="1" applyAlignment="1">
      <alignment horizontal="center" wrapText="1"/>
    </xf>
    <xf numFmtId="0" fontId="20" fillId="5" borderId="41" xfId="2" applyFont="1" applyFill="1" applyBorder="1" applyAlignment="1">
      <alignment horizontal="center" vertical="center" wrapText="1"/>
    </xf>
    <xf numFmtId="0" fontId="20" fillId="5" borderId="0" xfId="2" applyFont="1" applyFill="1" applyAlignment="1">
      <alignment horizontal="center" vertical="center"/>
    </xf>
    <xf numFmtId="0" fontId="11" fillId="0" borderId="2" xfId="5" applyFont="1" applyBorder="1" applyAlignment="1">
      <alignment horizontal="center" vertical="center"/>
    </xf>
    <xf numFmtId="0" fontId="25" fillId="0" borderId="3" xfId="5" applyFont="1" applyBorder="1"/>
    <xf numFmtId="0" fontId="25" fillId="0" borderId="4" xfId="5" applyFont="1" applyBorder="1"/>
    <xf numFmtId="0" fontId="25" fillId="0" borderId="8" xfId="5" applyFont="1" applyBorder="1"/>
    <xf numFmtId="0" fontId="24" fillId="0" borderId="0" xfId="5"/>
    <xf numFmtId="0" fontId="25" fillId="0" borderId="9" xfId="5" applyFont="1" applyBorder="1"/>
    <xf numFmtId="0" fontId="25" fillId="0" borderId="59" xfId="5" applyFont="1" applyBorder="1"/>
    <xf numFmtId="0" fontId="25" fillId="0" borderId="60" xfId="5" applyFont="1" applyBorder="1"/>
    <xf numFmtId="0" fontId="25" fillId="0" borderId="61" xfId="5" applyFont="1" applyBorder="1"/>
    <xf numFmtId="0" fontId="11" fillId="0" borderId="5" xfId="5" applyFont="1" applyBorder="1" applyAlignment="1">
      <alignment horizontal="center" vertical="center"/>
    </xf>
    <xf numFmtId="0" fontId="25" fillId="0" borderId="6" xfId="5" applyFont="1" applyBorder="1"/>
    <xf numFmtId="0" fontId="26" fillId="9" borderId="5" xfId="5" applyFont="1" applyFill="1" applyBorder="1" applyAlignment="1">
      <alignment horizontal="left" vertical="top" wrapText="1"/>
    </xf>
    <xf numFmtId="0" fontId="25" fillId="0" borderId="7" xfId="5" applyFont="1" applyBorder="1"/>
    <xf numFmtId="0" fontId="26" fillId="0" borderId="11" xfId="5" applyFont="1" applyBorder="1" applyAlignment="1">
      <alignment vertical="center"/>
    </xf>
    <xf numFmtId="0" fontId="25" fillId="0" borderId="12" xfId="5" applyFont="1" applyBorder="1"/>
    <xf numFmtId="0" fontId="25" fillId="0" borderId="16" xfId="5" applyFont="1" applyBorder="1"/>
    <xf numFmtId="0" fontId="26" fillId="9" borderId="2" xfId="5" applyFont="1" applyFill="1" applyBorder="1" applyAlignment="1">
      <alignment horizontal="left" vertical="center" wrapText="1"/>
    </xf>
    <xf numFmtId="10" fontId="31" fillId="9" borderId="11" xfId="5" applyNumberFormat="1" applyFont="1" applyFill="1" applyBorder="1" applyAlignment="1">
      <alignment horizontal="left" vertical="top" wrapText="1"/>
    </xf>
    <xf numFmtId="0" fontId="25" fillId="0" borderId="62" xfId="5" applyFont="1" applyBorder="1"/>
    <xf numFmtId="0" fontId="20" fillId="0" borderId="2" xfId="5" applyFont="1" applyBorder="1" applyAlignment="1">
      <alignment horizontal="center" vertical="center"/>
    </xf>
    <xf numFmtId="0" fontId="28" fillId="0" borderId="4" xfId="5" applyFont="1" applyBorder="1"/>
    <xf numFmtId="0" fontId="28" fillId="0" borderId="8" xfId="5" applyFont="1" applyBorder="1"/>
    <xf numFmtId="0" fontId="28" fillId="0" borderId="9" xfId="5" applyFont="1" applyBorder="1"/>
    <xf numFmtId="0" fontId="28" fillId="0" borderId="13" xfId="5" applyFont="1" applyBorder="1"/>
    <xf numFmtId="0" fontId="28" fillId="0" borderId="15" xfId="5" applyFont="1" applyBorder="1"/>
    <xf numFmtId="14" fontId="11" fillId="9" borderId="5" xfId="5" applyNumberFormat="1" applyFont="1" applyFill="1" applyBorder="1" applyAlignment="1">
      <alignment horizontal="left" vertical="top" wrapText="1"/>
    </xf>
    <xf numFmtId="0" fontId="32" fillId="0" borderId="7" xfId="5" applyFont="1" applyBorder="1"/>
    <xf numFmtId="0" fontId="10" fillId="11" borderId="17" xfId="5" applyFont="1" applyFill="1" applyBorder="1" applyAlignment="1">
      <alignment horizontal="left" vertical="top" wrapText="1"/>
    </xf>
    <xf numFmtId="0" fontId="25" fillId="0" borderId="19" xfId="5" applyFont="1" applyBorder="1"/>
    <xf numFmtId="0" fontId="10" fillId="9" borderId="17" xfId="5" applyFont="1" applyFill="1" applyBorder="1" applyAlignment="1">
      <alignment horizontal="left" vertical="top" wrapText="1"/>
    </xf>
    <xf numFmtId="0" fontId="10" fillId="9" borderId="0" xfId="5" applyFont="1" applyFill="1" applyAlignment="1">
      <alignment horizontal="right" vertical="top" wrapText="1"/>
    </xf>
    <xf numFmtId="0" fontId="25" fillId="0" borderId="0" xfId="5" applyFont="1"/>
    <xf numFmtId="0" fontId="26" fillId="9" borderId="17" xfId="5" applyFont="1" applyFill="1" applyBorder="1" applyAlignment="1">
      <alignment horizontal="left" vertical="top" wrapText="1"/>
    </xf>
    <xf numFmtId="0" fontId="26" fillId="9" borderId="17" xfId="5" applyFont="1" applyFill="1" applyBorder="1" applyAlignment="1">
      <alignment horizontal="center" vertical="center" wrapText="1"/>
    </xf>
    <xf numFmtId="0" fontId="25" fillId="0" borderId="18" xfId="5" applyFont="1" applyBorder="1"/>
    <xf numFmtId="0" fontId="29" fillId="10" borderId="17" xfId="5" applyFont="1" applyFill="1" applyBorder="1" applyAlignment="1">
      <alignment horizontal="left" vertical="top" wrapText="1"/>
    </xf>
    <xf numFmtId="0" fontId="10" fillId="0" borderId="17" xfId="5" applyFont="1" applyBorder="1" applyAlignment="1">
      <alignment horizontal="left" vertical="top" wrapText="1"/>
    </xf>
    <xf numFmtId="0" fontId="12" fillId="9" borderId="0" xfId="5" applyFont="1" applyFill="1" applyAlignment="1">
      <alignment horizontal="right" vertical="top" wrapText="1"/>
    </xf>
    <xf numFmtId="0" fontId="26" fillId="9" borderId="0" xfId="5" applyFont="1" applyFill="1" applyAlignment="1">
      <alignment horizontal="center" wrapText="1"/>
    </xf>
    <xf numFmtId="0" fontId="12" fillId="9" borderId="0" xfId="5" applyFont="1" applyFill="1" applyAlignment="1">
      <alignment horizontal="left" vertical="top" wrapText="1"/>
    </xf>
    <xf numFmtId="4" fontId="12" fillId="9" borderId="0" xfId="5" applyNumberFormat="1" applyFont="1" applyFill="1" applyAlignment="1">
      <alignment horizontal="right" vertical="top" wrapText="1"/>
    </xf>
    <xf numFmtId="0" fontId="10" fillId="9" borderId="0" xfId="5" applyFont="1" applyFill="1" applyAlignment="1">
      <alignment horizontal="center" vertical="top" wrapText="1"/>
    </xf>
  </cellXfs>
  <cellStyles count="6">
    <cellStyle name="Normal" xfId="0" builtinId="0"/>
    <cellStyle name="Normal 2" xfId="2" xr:uid="{685389C9-F3FE-433C-935A-3A6B4AEB7F20}"/>
    <cellStyle name="Normal 3" xfId="5" xr:uid="{55CD95EC-C193-4081-BC55-D61E8DA7A259}"/>
    <cellStyle name="Porcentagem" xfId="4" builtinId="5"/>
    <cellStyle name="Vírgula" xfId="1" builtinId="3"/>
    <cellStyle name="Vírgula 2" xfId="3" xr:uid="{78600443-CC35-488D-8978-4D9B402001E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444501</xdr:colOff>
      <xdr:row>0</xdr:row>
      <xdr:rowOff>137583</xdr:rowOff>
    </xdr:from>
    <xdr:to>
      <xdr:col>3</xdr:col>
      <xdr:colOff>327788</xdr:colOff>
      <xdr:row>4</xdr:row>
      <xdr:rowOff>370416</xdr:rowOff>
    </xdr:to>
    <xdr:pic>
      <xdr:nvPicPr>
        <xdr:cNvPr id="4" name="Imagem 3">
          <a:extLst>
            <a:ext uri="{FF2B5EF4-FFF2-40B4-BE49-F238E27FC236}">
              <a16:creationId xmlns:a16="http://schemas.microsoft.com/office/drawing/2014/main" id="{E75EF75A-2796-0362-0E1C-A78AF7863F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4501" y="137583"/>
          <a:ext cx="1473962" cy="16298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247650</xdr:colOff>
      <xdr:row>0</xdr:row>
      <xdr:rowOff>66675</xdr:rowOff>
    </xdr:from>
    <xdr:to>
      <xdr:col>1</xdr:col>
      <xdr:colOff>693233</xdr:colOff>
      <xdr:row>3</xdr:row>
      <xdr:rowOff>314325</xdr:rowOff>
    </xdr:to>
    <xdr:pic>
      <xdr:nvPicPr>
        <xdr:cNvPr id="3" name="Imagem 2">
          <a:extLst>
            <a:ext uri="{FF2B5EF4-FFF2-40B4-BE49-F238E27FC236}">
              <a16:creationId xmlns:a16="http://schemas.microsoft.com/office/drawing/2014/main" id="{3D769559-05BA-4D70-897A-4E34009C6CE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66675"/>
          <a:ext cx="1255208" cy="13906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523875</xdr:colOff>
      <xdr:row>0</xdr:row>
      <xdr:rowOff>142875</xdr:rowOff>
    </xdr:from>
    <xdr:ext cx="1047750" cy="1085850"/>
    <xdr:pic>
      <xdr:nvPicPr>
        <xdr:cNvPr id="2" name="image1.png">
          <a:extLst>
            <a:ext uri="{FF2B5EF4-FFF2-40B4-BE49-F238E27FC236}">
              <a16:creationId xmlns:a16="http://schemas.microsoft.com/office/drawing/2014/main" id="{FA93CA78-F6C5-4848-9BDB-4E5A1AAA10FB}"/>
            </a:ext>
          </a:extLst>
        </xdr:cNvPr>
        <xdr:cNvPicPr preferRelativeResize="0"/>
      </xdr:nvPicPr>
      <xdr:blipFill>
        <a:blip xmlns:r="http://schemas.openxmlformats.org/officeDocument/2006/relationships" r:embed="rId1" cstate="print"/>
        <a:stretch>
          <a:fillRect/>
        </a:stretch>
      </xdr:blipFill>
      <xdr:spPr>
        <a:xfrm>
          <a:off x="523875" y="142875"/>
          <a:ext cx="1047750" cy="1085850"/>
        </a:xfrm>
        <a:prstGeom prst="rect">
          <a:avLst/>
        </a:prstGeom>
        <a:noFill/>
      </xdr:spPr>
    </xdr:pic>
    <xdr:clientData fLocksWithSheet="0"/>
  </xdr:one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O82"/>
  <sheetViews>
    <sheetView showGridLines="0" tabSelected="1" showOutlineSymbols="0" showWhiteSpace="0" view="pageBreakPreview" zoomScaleNormal="100" zoomScaleSheetLayoutView="100" workbookViewId="0">
      <selection activeCell="J63" sqref="J63"/>
    </sheetView>
  </sheetViews>
  <sheetFormatPr defaultRowHeight="14.25" x14ac:dyDescent="0.2"/>
  <cols>
    <col min="2" max="2" width="10" bestFit="1" customWidth="1"/>
    <col min="3" max="3" width="10.875" customWidth="1"/>
    <col min="4" max="4" width="13.25" bestFit="1" customWidth="1"/>
    <col min="5" max="5" width="60" bestFit="1" customWidth="1"/>
    <col min="6" max="6" width="8" bestFit="1" customWidth="1"/>
    <col min="7" max="7" width="13" style="1" bestFit="1" customWidth="1"/>
    <col min="8" max="10" width="13" bestFit="1" customWidth="1"/>
    <col min="11" max="11" width="14" customWidth="1"/>
    <col min="13" max="13" width="13" customWidth="1"/>
    <col min="15" max="15" width="13.875" customWidth="1"/>
  </cols>
  <sheetData>
    <row r="1" spans="2:13" ht="42.75" customHeight="1" x14ac:dyDescent="0.2">
      <c r="B1" s="154"/>
      <c r="C1" s="155"/>
      <c r="D1" s="156"/>
      <c r="E1" s="163" t="s">
        <v>476</v>
      </c>
      <c r="F1" s="164"/>
      <c r="G1" s="164"/>
      <c r="H1" s="164"/>
      <c r="I1" s="164"/>
      <c r="J1" s="164"/>
      <c r="K1" s="165"/>
    </row>
    <row r="2" spans="2:13" ht="24.75" customHeight="1" x14ac:dyDescent="0.25">
      <c r="B2" s="157"/>
      <c r="C2" s="158"/>
      <c r="D2" s="159"/>
      <c r="E2" s="151" t="s">
        <v>0</v>
      </c>
      <c r="F2" s="166" t="s">
        <v>1</v>
      </c>
      <c r="G2" s="166"/>
      <c r="H2" s="166"/>
      <c r="I2" s="13" t="s">
        <v>2</v>
      </c>
      <c r="J2" s="166" t="s">
        <v>3</v>
      </c>
      <c r="K2" s="166"/>
    </row>
    <row r="3" spans="2:13" ht="21" customHeight="1" x14ac:dyDescent="0.2">
      <c r="B3" s="157"/>
      <c r="C3" s="158"/>
      <c r="D3" s="159"/>
      <c r="E3" s="14" t="s">
        <v>485</v>
      </c>
      <c r="F3" s="167" t="s">
        <v>537</v>
      </c>
      <c r="G3" s="168"/>
      <c r="H3" s="169"/>
      <c r="I3" s="176" t="s">
        <v>578</v>
      </c>
      <c r="J3" s="15" t="s">
        <v>226</v>
      </c>
      <c r="K3" s="16"/>
    </row>
    <row r="4" spans="2:13" ht="21.75" customHeight="1" x14ac:dyDescent="0.25">
      <c r="B4" s="157"/>
      <c r="C4" s="158"/>
      <c r="D4" s="159"/>
      <c r="E4" s="12" t="s">
        <v>538</v>
      </c>
      <c r="F4" s="170"/>
      <c r="G4" s="171"/>
      <c r="H4" s="172"/>
      <c r="I4" s="177"/>
      <c r="J4" s="166" t="s">
        <v>5</v>
      </c>
      <c r="K4" s="166"/>
      <c r="M4">
        <v>1.2954000000000001</v>
      </c>
    </row>
    <row r="5" spans="2:13" ht="33.75" customHeight="1" x14ac:dyDescent="0.25">
      <c r="B5" s="160"/>
      <c r="C5" s="161"/>
      <c r="D5" s="162"/>
      <c r="E5" s="146" t="s">
        <v>477</v>
      </c>
      <c r="F5" s="173"/>
      <c r="G5" s="174"/>
      <c r="H5" s="175"/>
      <c r="I5" s="178"/>
      <c r="J5" s="179">
        <v>46203</v>
      </c>
      <c r="K5" s="180"/>
      <c r="M5">
        <v>1.3201000000000001</v>
      </c>
    </row>
    <row r="6" spans="2:13" ht="15.75" customHeight="1" x14ac:dyDescent="0.2">
      <c r="B6" s="184" t="s">
        <v>6</v>
      </c>
      <c r="C6" s="185"/>
      <c r="D6" s="185"/>
      <c r="E6" s="185"/>
      <c r="F6" s="185"/>
      <c r="G6" s="185"/>
      <c r="H6" s="183" t="s">
        <v>473</v>
      </c>
      <c r="I6" s="183"/>
      <c r="J6" s="181">
        <f>J69</f>
        <v>806348.20850234013</v>
      </c>
      <c r="K6" s="182"/>
    </row>
    <row r="7" spans="2:13" ht="30" customHeight="1" x14ac:dyDescent="0.2">
      <c r="B7" s="2" t="s">
        <v>7</v>
      </c>
      <c r="C7" s="3" t="s">
        <v>8</v>
      </c>
      <c r="D7" s="2" t="s">
        <v>9</v>
      </c>
      <c r="E7" s="2" t="s">
        <v>10</v>
      </c>
      <c r="F7" s="4" t="s">
        <v>11</v>
      </c>
      <c r="G7" s="5" t="s">
        <v>12</v>
      </c>
      <c r="H7" s="3" t="s">
        <v>13</v>
      </c>
      <c r="I7" s="3" t="s">
        <v>14</v>
      </c>
      <c r="J7" s="3" t="s">
        <v>15</v>
      </c>
      <c r="K7" s="3" t="s">
        <v>16</v>
      </c>
    </row>
    <row r="8" spans="2:13" ht="20.25" customHeight="1" x14ac:dyDescent="0.2">
      <c r="B8" s="6" t="s">
        <v>17</v>
      </c>
      <c r="C8" s="6"/>
      <c r="D8" s="6"/>
      <c r="E8" s="6" t="s">
        <v>203</v>
      </c>
      <c r="F8" s="6"/>
      <c r="G8" s="7"/>
      <c r="H8" s="6"/>
      <c r="I8" s="7"/>
      <c r="J8" s="7">
        <f>SUM(J9:J11)</f>
        <v>62874.462056000004</v>
      </c>
      <c r="K8" s="8">
        <f>J8/$J$69</f>
        <v>7.7974330931768338E-2</v>
      </c>
      <c r="M8" s="7">
        <f>SUM(M9:M10)</f>
        <v>47628.56</v>
      </c>
    </row>
    <row r="9" spans="2:13" ht="21" customHeight="1" x14ac:dyDescent="0.2">
      <c r="B9" s="148" t="s">
        <v>492</v>
      </c>
      <c r="C9" s="147">
        <v>90778</v>
      </c>
      <c r="D9" s="148"/>
      <c r="E9" s="17" t="s">
        <v>491</v>
      </c>
      <c r="F9" s="19" t="s">
        <v>229</v>
      </c>
      <c r="G9" s="149">
        <v>64</v>
      </c>
      <c r="H9" s="147">
        <v>136.69</v>
      </c>
      <c r="I9" s="150">
        <f>H9*$M$5</f>
        <v>180.444469</v>
      </c>
      <c r="J9" s="150">
        <f>I9*G9</f>
        <v>11548.446016</v>
      </c>
      <c r="K9" s="21">
        <f>J9/$J$69</f>
        <v>1.4321909435936305E-2</v>
      </c>
      <c r="M9" s="88">
        <f t="shared" ref="M9:M10" si="0">H9*G9</f>
        <v>8748.16</v>
      </c>
    </row>
    <row r="10" spans="2:13" ht="18.75" customHeight="1" x14ac:dyDescent="0.2">
      <c r="B10" s="148" t="s">
        <v>493</v>
      </c>
      <c r="C10" s="147">
        <v>93572</v>
      </c>
      <c r="D10" s="148"/>
      <c r="E10" s="17" t="s">
        <v>230</v>
      </c>
      <c r="F10" s="19" t="s">
        <v>231</v>
      </c>
      <c r="G10" s="149">
        <v>4</v>
      </c>
      <c r="H10" s="149">
        <v>9720.1</v>
      </c>
      <c r="I10" s="150">
        <f>H10*$M$5</f>
        <v>12831.504010000001</v>
      </c>
      <c r="J10" s="150">
        <f>I10*G10</f>
        <v>51326.016040000002</v>
      </c>
      <c r="K10" s="21">
        <f>J10/$J$69</f>
        <v>6.3652421495832029E-2</v>
      </c>
      <c r="M10" s="88">
        <f t="shared" si="0"/>
        <v>38880.400000000001</v>
      </c>
    </row>
    <row r="11" spans="2:13" ht="12" customHeight="1" x14ac:dyDescent="0.2">
      <c r="B11" s="2"/>
      <c r="C11" s="3"/>
      <c r="D11" s="2"/>
      <c r="E11" s="2"/>
      <c r="F11" s="4"/>
      <c r="G11" s="5"/>
      <c r="H11" s="3"/>
      <c r="I11" s="3"/>
      <c r="J11" s="3"/>
      <c r="K11" s="3"/>
    </row>
    <row r="12" spans="2:13" ht="24" customHeight="1" x14ac:dyDescent="0.2">
      <c r="B12" s="6">
        <v>2</v>
      </c>
      <c r="C12" s="6"/>
      <c r="D12" s="6"/>
      <c r="E12" s="6" t="s">
        <v>18</v>
      </c>
      <c r="F12" s="6"/>
      <c r="G12" s="7"/>
      <c r="H12" s="6"/>
      <c r="I12" s="7"/>
      <c r="J12" s="7">
        <f>SUM(J13:J15)</f>
        <v>19522.756941</v>
      </c>
      <c r="K12" s="8">
        <f t="shared" ref="K12:K44" si="1">J12/$J$69</f>
        <v>2.4211323017955637E-2</v>
      </c>
      <c r="M12" s="7">
        <f>SUM(M15:M15)</f>
        <v>7940</v>
      </c>
    </row>
    <row r="13" spans="2:13" ht="39.75" customHeight="1" x14ac:dyDescent="0.2">
      <c r="B13" s="17" t="s">
        <v>494</v>
      </c>
      <c r="C13" s="18" t="s">
        <v>487</v>
      </c>
      <c r="D13" s="17"/>
      <c r="E13" s="17" t="s">
        <v>488</v>
      </c>
      <c r="F13" s="19" t="s">
        <v>25</v>
      </c>
      <c r="G13" s="20">
        <v>1</v>
      </c>
      <c r="H13" s="20">
        <v>3263.91</v>
      </c>
      <c r="I13" s="20">
        <f>H13*$M$5</f>
        <v>4308.6875909999999</v>
      </c>
      <c r="J13" s="20">
        <f>I13*G13</f>
        <v>4308.6875909999999</v>
      </c>
      <c r="K13" s="21">
        <f t="shared" si="1"/>
        <v>5.3434577587797736E-3</v>
      </c>
      <c r="M13" s="88">
        <f>H13*G13</f>
        <v>3263.91</v>
      </c>
    </row>
    <row r="14" spans="2:13" ht="69.75" customHeight="1" x14ac:dyDescent="0.2">
      <c r="B14" s="17" t="s">
        <v>495</v>
      </c>
      <c r="C14" s="18" t="s">
        <v>489</v>
      </c>
      <c r="D14" s="17"/>
      <c r="E14" s="17" t="s">
        <v>490</v>
      </c>
      <c r="F14" s="19" t="s">
        <v>26</v>
      </c>
      <c r="G14" s="20">
        <v>30</v>
      </c>
      <c r="H14" s="20">
        <v>124.45</v>
      </c>
      <c r="I14" s="20">
        <f>H14*$M$5</f>
        <v>164.28644500000001</v>
      </c>
      <c r="J14" s="20">
        <f>I14*G14</f>
        <v>4928.5933500000001</v>
      </c>
      <c r="K14" s="21">
        <f t="shared" si="1"/>
        <v>6.1122394742515219E-3</v>
      </c>
      <c r="M14" s="88">
        <f t="shared" ref="M14:M15" si="2">H14*G14</f>
        <v>3733.5</v>
      </c>
    </row>
    <row r="15" spans="2:13" s="22" customFormat="1" ht="33.75" customHeight="1" x14ac:dyDescent="0.2">
      <c r="B15" s="17" t="s">
        <v>496</v>
      </c>
      <c r="C15" s="18" t="s">
        <v>227</v>
      </c>
      <c r="D15" s="17" t="s">
        <v>23</v>
      </c>
      <c r="E15" s="17" t="s">
        <v>20</v>
      </c>
      <c r="F15" s="19" t="s">
        <v>21</v>
      </c>
      <c r="G15" s="20">
        <v>5</v>
      </c>
      <c r="H15" s="20">
        <v>1588</v>
      </c>
      <c r="I15" s="20">
        <f>H15*$M$4</f>
        <v>2057.0952000000002</v>
      </c>
      <c r="J15" s="20">
        <f>I15*G15</f>
        <v>10285.476000000001</v>
      </c>
      <c r="K15" s="21">
        <f t="shared" si="1"/>
        <v>1.2755625784924344E-2</v>
      </c>
      <c r="M15" s="88">
        <f t="shared" si="2"/>
        <v>7940</v>
      </c>
    </row>
    <row r="16" spans="2:13" ht="21.75" customHeight="1" x14ac:dyDescent="0.2">
      <c r="B16" s="6">
        <v>3</v>
      </c>
      <c r="C16" s="6"/>
      <c r="D16" s="6"/>
      <c r="E16" s="6" t="s">
        <v>514</v>
      </c>
      <c r="F16" s="6"/>
      <c r="G16" s="7"/>
      <c r="H16" s="6"/>
      <c r="I16" s="7"/>
      <c r="J16" s="7">
        <f>SUM(J17:J20)</f>
        <v>47701.166651</v>
      </c>
      <c r="K16" s="8">
        <f t="shared" si="1"/>
        <v>5.9157031848061162E-2</v>
      </c>
      <c r="M16" s="7">
        <f>SUM(M17:M20)</f>
        <v>36134.51</v>
      </c>
    </row>
    <row r="17" spans="2:13" s="22" customFormat="1" ht="67.5" customHeight="1" x14ac:dyDescent="0.2">
      <c r="B17" s="17" t="s">
        <v>497</v>
      </c>
      <c r="C17" s="18" t="s">
        <v>22</v>
      </c>
      <c r="D17" s="17" t="s">
        <v>23</v>
      </c>
      <c r="E17" s="17" t="s">
        <v>24</v>
      </c>
      <c r="F17" s="19" t="s">
        <v>25</v>
      </c>
      <c r="G17" s="20">
        <v>1</v>
      </c>
      <c r="H17" s="20">
        <v>3142.32</v>
      </c>
      <c r="I17" s="20">
        <f>H17*$M$5</f>
        <v>4148.1766320000006</v>
      </c>
      <c r="J17" s="20">
        <f>I17*G17</f>
        <v>4148.1766320000006</v>
      </c>
      <c r="K17" s="21">
        <f t="shared" si="1"/>
        <v>5.1443986459702813E-3</v>
      </c>
      <c r="M17" s="88">
        <f>H17*G17</f>
        <v>3142.32</v>
      </c>
    </row>
    <row r="18" spans="2:13" s="22" customFormat="1" ht="53.25" customHeight="1" x14ac:dyDescent="0.2">
      <c r="B18" s="17" t="s">
        <v>498</v>
      </c>
      <c r="C18" s="18" t="s">
        <v>516</v>
      </c>
      <c r="D18" s="17" t="s">
        <v>23</v>
      </c>
      <c r="E18" s="17" t="s">
        <v>515</v>
      </c>
      <c r="F18" s="19" t="s">
        <v>27</v>
      </c>
      <c r="G18" s="20">
        <v>260</v>
      </c>
      <c r="H18" s="20">
        <v>65.02</v>
      </c>
      <c r="I18" s="20">
        <f t="shared" ref="I18:I20" si="3">H18*$M$5</f>
        <v>85.832902000000004</v>
      </c>
      <c r="J18" s="20">
        <f t="shared" ref="J18:J20" si="4">I18*G18</f>
        <v>22316.554520000002</v>
      </c>
      <c r="K18" s="21">
        <f t="shared" si="1"/>
        <v>2.7676076271626313E-2</v>
      </c>
      <c r="M18" s="88">
        <f t="shared" ref="M18:M20" si="5">H18*G18</f>
        <v>16905.2</v>
      </c>
    </row>
    <row r="19" spans="2:13" s="22" customFormat="1" ht="51.95" customHeight="1" x14ac:dyDescent="0.2">
      <c r="B19" s="17" t="s">
        <v>499</v>
      </c>
      <c r="C19" s="18" t="s">
        <v>28</v>
      </c>
      <c r="D19" s="17" t="s">
        <v>23</v>
      </c>
      <c r="E19" s="17" t="s">
        <v>29</v>
      </c>
      <c r="F19" s="19" t="s">
        <v>26</v>
      </c>
      <c r="G19" s="20">
        <v>110</v>
      </c>
      <c r="H19" s="20">
        <v>61.27</v>
      </c>
      <c r="I19" s="20">
        <f t="shared" si="3"/>
        <v>80.88252700000001</v>
      </c>
      <c r="J19" s="20">
        <f t="shared" si="4"/>
        <v>8897.0779700000003</v>
      </c>
      <c r="K19" s="21">
        <f t="shared" si="1"/>
        <v>1.1033791451617245E-2</v>
      </c>
      <c r="M19" s="88">
        <f t="shared" si="5"/>
        <v>6739.7000000000007</v>
      </c>
    </row>
    <row r="20" spans="2:13" s="22" customFormat="1" ht="51.95" customHeight="1" x14ac:dyDescent="0.2">
      <c r="B20" s="17" t="s">
        <v>500</v>
      </c>
      <c r="C20" s="18" t="s">
        <v>30</v>
      </c>
      <c r="D20" s="17" t="s">
        <v>23</v>
      </c>
      <c r="E20" s="17" t="s">
        <v>31</v>
      </c>
      <c r="F20" s="19" t="s">
        <v>25</v>
      </c>
      <c r="G20" s="20">
        <v>1</v>
      </c>
      <c r="H20" s="20">
        <v>9347.2900000000009</v>
      </c>
      <c r="I20" s="20">
        <f t="shared" si="3"/>
        <v>12339.357529000001</v>
      </c>
      <c r="J20" s="20">
        <f t="shared" si="4"/>
        <v>12339.357529000001</v>
      </c>
      <c r="K20" s="21">
        <f t="shared" si="1"/>
        <v>1.5302765478847331E-2</v>
      </c>
      <c r="M20" s="88">
        <f t="shared" si="5"/>
        <v>9347.2900000000009</v>
      </c>
    </row>
    <row r="21" spans="2:13" ht="24" customHeight="1" x14ac:dyDescent="0.2">
      <c r="B21" s="6">
        <v>4</v>
      </c>
      <c r="C21" s="6"/>
      <c r="D21" s="6"/>
      <c r="E21" s="6" t="s">
        <v>32</v>
      </c>
      <c r="F21" s="6"/>
      <c r="G21" s="7"/>
      <c r="H21" s="6"/>
      <c r="I21" s="6"/>
      <c r="J21" s="7">
        <f>SUM(J22,J26,J32)</f>
        <v>426369.17792046</v>
      </c>
      <c r="K21" s="8">
        <f t="shared" si="1"/>
        <v>0.52876557971446481</v>
      </c>
      <c r="M21" s="7">
        <f>SUM(M22,M26,M32)</f>
        <v>322982.48459999997</v>
      </c>
    </row>
    <row r="22" spans="2:13" ht="24" customHeight="1" x14ac:dyDescent="0.2">
      <c r="B22" s="6" t="s">
        <v>501</v>
      </c>
      <c r="C22" s="6"/>
      <c r="D22" s="6"/>
      <c r="E22" s="6" t="s">
        <v>33</v>
      </c>
      <c r="F22" s="6"/>
      <c r="G22" s="7"/>
      <c r="H22" s="6"/>
      <c r="I22" s="7"/>
      <c r="J22" s="7">
        <f>SUM(J23:J25)</f>
        <v>3089.9142426799999</v>
      </c>
      <c r="K22" s="8">
        <f t="shared" si="1"/>
        <v>3.8319850036239432E-3</v>
      </c>
      <c r="M22" s="7">
        <f>SUM(M23:M25)</f>
        <v>2340.6668</v>
      </c>
    </row>
    <row r="23" spans="2:13" s="22" customFormat="1" ht="26.1" customHeight="1" x14ac:dyDescent="0.2">
      <c r="B23" s="17" t="s">
        <v>548</v>
      </c>
      <c r="C23" s="18" t="s">
        <v>34</v>
      </c>
      <c r="D23" s="17" t="s">
        <v>23</v>
      </c>
      <c r="E23" s="17" t="s">
        <v>35</v>
      </c>
      <c r="F23" s="19" t="s">
        <v>36</v>
      </c>
      <c r="G23" s="20">
        <v>18.38</v>
      </c>
      <c r="H23" s="20">
        <v>80.459999999999994</v>
      </c>
      <c r="I23" s="20">
        <f t="shared" ref="I23:I31" si="6">H23*$M$5</f>
        <v>106.21524599999999</v>
      </c>
      <c r="J23" s="20">
        <f t="shared" ref="J23" si="7">I23*G23</f>
        <v>1952.2362214799998</v>
      </c>
      <c r="K23" s="21">
        <f t="shared" si="1"/>
        <v>2.4210833494700251E-3</v>
      </c>
      <c r="M23" s="88">
        <f t="shared" ref="M23:M25" si="8">H23*G23</f>
        <v>1478.8547999999998</v>
      </c>
    </row>
    <row r="24" spans="2:13" s="22" customFormat="1" ht="24" customHeight="1" x14ac:dyDescent="0.2">
      <c r="B24" s="17" t="s">
        <v>549</v>
      </c>
      <c r="C24" s="18" t="s">
        <v>37</v>
      </c>
      <c r="D24" s="17" t="s">
        <v>23</v>
      </c>
      <c r="E24" s="17" t="s">
        <v>38</v>
      </c>
      <c r="F24" s="19" t="s">
        <v>36</v>
      </c>
      <c r="G24" s="20">
        <v>2.4500000000000002</v>
      </c>
      <c r="H24" s="20">
        <v>80.459999999999994</v>
      </c>
      <c r="I24" s="20">
        <f t="shared" si="6"/>
        <v>106.21524599999999</v>
      </c>
      <c r="J24" s="20">
        <f t="shared" ref="J24:J25" si="9">I24*G24</f>
        <v>260.22735269999998</v>
      </c>
      <c r="K24" s="21">
        <f t="shared" si="1"/>
        <v>3.2272329739943209E-4</v>
      </c>
      <c r="M24" s="88">
        <f t="shared" si="8"/>
        <v>197.12700000000001</v>
      </c>
    </row>
    <row r="25" spans="2:13" s="22" customFormat="1" ht="26.1" customHeight="1" x14ac:dyDescent="0.2">
      <c r="B25" s="17" t="s">
        <v>550</v>
      </c>
      <c r="C25" s="18" t="s">
        <v>40</v>
      </c>
      <c r="D25" s="17" t="s">
        <v>23</v>
      </c>
      <c r="E25" s="17" t="s">
        <v>41</v>
      </c>
      <c r="F25" s="19" t="s">
        <v>27</v>
      </c>
      <c r="G25" s="20">
        <v>24.5</v>
      </c>
      <c r="H25" s="20">
        <v>27.13</v>
      </c>
      <c r="I25" s="20">
        <f t="shared" si="6"/>
        <v>35.814312999999999</v>
      </c>
      <c r="J25" s="20">
        <f t="shared" si="9"/>
        <v>877.45066850000001</v>
      </c>
      <c r="K25" s="21">
        <f t="shared" si="1"/>
        <v>1.0881783567544857E-3</v>
      </c>
      <c r="M25" s="88">
        <f t="shared" si="8"/>
        <v>664.68499999999995</v>
      </c>
    </row>
    <row r="26" spans="2:13" ht="24" customHeight="1" x14ac:dyDescent="0.2">
      <c r="B26" s="6" t="s">
        <v>551</v>
      </c>
      <c r="C26" s="6"/>
      <c r="D26" s="6"/>
      <c r="E26" s="6" t="s">
        <v>39</v>
      </c>
      <c r="F26" s="6"/>
      <c r="G26" s="7"/>
      <c r="H26" s="6"/>
      <c r="I26" s="6"/>
      <c r="J26" s="7">
        <f>SUM(J27:J31)</f>
        <v>124771.8006131</v>
      </c>
      <c r="K26" s="8">
        <f t="shared" si="1"/>
        <v>0.15473687334761146</v>
      </c>
      <c r="M26" s="7">
        <f>SUM(M27:M31)</f>
        <v>94516.931000000011</v>
      </c>
    </row>
    <row r="27" spans="2:13" s="22" customFormat="1" ht="39.75" customHeight="1" x14ac:dyDescent="0.2">
      <c r="B27" s="17" t="s">
        <v>552</v>
      </c>
      <c r="C27" s="18">
        <v>101175</v>
      </c>
      <c r="D27" s="17" t="s">
        <v>58</v>
      </c>
      <c r="E27" s="17" t="s">
        <v>502</v>
      </c>
      <c r="F27" s="19" t="s">
        <v>26</v>
      </c>
      <c r="G27" s="20">
        <v>196</v>
      </c>
      <c r="H27" s="20">
        <v>128.25</v>
      </c>
      <c r="I27" s="20">
        <f t="shared" si="6"/>
        <v>169.30282500000001</v>
      </c>
      <c r="J27" s="20">
        <f t="shared" ref="J27" si="10">I27*G27</f>
        <v>33183.3537</v>
      </c>
      <c r="K27" s="21">
        <f t="shared" si="1"/>
        <v>4.1152635238853756E-2</v>
      </c>
      <c r="M27" s="88">
        <f t="shared" ref="M27:M31" si="11">H27*G27</f>
        <v>25137</v>
      </c>
    </row>
    <row r="28" spans="2:13" s="22" customFormat="1" ht="26.1" customHeight="1" x14ac:dyDescent="0.2">
      <c r="B28" s="17" t="s">
        <v>553</v>
      </c>
      <c r="C28" s="18" t="s">
        <v>42</v>
      </c>
      <c r="D28" s="17" t="s">
        <v>23</v>
      </c>
      <c r="E28" s="17" t="s">
        <v>43</v>
      </c>
      <c r="F28" s="19" t="s">
        <v>36</v>
      </c>
      <c r="G28" s="20">
        <v>1.25</v>
      </c>
      <c r="H28" s="20">
        <v>438.82</v>
      </c>
      <c r="I28" s="20">
        <f t="shared" si="6"/>
        <v>579.28628200000003</v>
      </c>
      <c r="J28" s="20">
        <f t="shared" ref="J28:J31" si="12">I28*G28</f>
        <v>724.10785250000004</v>
      </c>
      <c r="K28" s="21">
        <f t="shared" si="1"/>
        <v>8.9800888110722272E-4</v>
      </c>
      <c r="M28" s="88">
        <f t="shared" si="11"/>
        <v>548.52499999999998</v>
      </c>
    </row>
    <row r="29" spans="2:13" s="22" customFormat="1" ht="26.1" customHeight="1" x14ac:dyDescent="0.2">
      <c r="B29" s="17" t="s">
        <v>554</v>
      </c>
      <c r="C29" s="18" t="s">
        <v>44</v>
      </c>
      <c r="D29" s="17" t="s">
        <v>23</v>
      </c>
      <c r="E29" s="17" t="s">
        <v>45</v>
      </c>
      <c r="F29" s="19" t="s">
        <v>27</v>
      </c>
      <c r="G29" s="20">
        <v>337.8</v>
      </c>
      <c r="H29" s="20">
        <v>70.989999999999995</v>
      </c>
      <c r="I29" s="20">
        <f t="shared" si="6"/>
        <v>93.713898999999998</v>
      </c>
      <c r="J29" s="20">
        <f t="shared" si="12"/>
        <v>31656.5550822</v>
      </c>
      <c r="K29" s="21">
        <f t="shared" si="1"/>
        <v>3.9259162168905751E-2</v>
      </c>
      <c r="M29" s="88">
        <f t="shared" si="11"/>
        <v>23980.421999999999</v>
      </c>
    </row>
    <row r="30" spans="2:13" s="22" customFormat="1" ht="20.25" customHeight="1" x14ac:dyDescent="0.2">
      <c r="B30" s="17" t="s">
        <v>555</v>
      </c>
      <c r="C30" s="18" t="s">
        <v>46</v>
      </c>
      <c r="D30" s="17" t="s">
        <v>23</v>
      </c>
      <c r="E30" s="17" t="s">
        <v>47</v>
      </c>
      <c r="F30" s="19" t="s">
        <v>48</v>
      </c>
      <c r="G30" s="20">
        <v>1759.6</v>
      </c>
      <c r="H30" s="20">
        <v>13.38</v>
      </c>
      <c r="I30" s="20">
        <f t="shared" si="6"/>
        <v>17.662938</v>
      </c>
      <c r="J30" s="20">
        <f t="shared" si="12"/>
        <v>31079.705704799999</v>
      </c>
      <c r="K30" s="21">
        <f t="shared" si="1"/>
        <v>3.8543777213228346E-2</v>
      </c>
      <c r="M30" s="88">
        <f t="shared" si="11"/>
        <v>23543.448</v>
      </c>
    </row>
    <row r="31" spans="2:13" s="22" customFormat="1" ht="31.5" customHeight="1" x14ac:dyDescent="0.2">
      <c r="B31" s="17" t="s">
        <v>556</v>
      </c>
      <c r="C31" s="18" t="s">
        <v>536</v>
      </c>
      <c r="D31" s="17" t="s">
        <v>23</v>
      </c>
      <c r="E31" s="17" t="s">
        <v>49</v>
      </c>
      <c r="F31" s="19" t="s">
        <v>36</v>
      </c>
      <c r="G31" s="20">
        <v>24.6</v>
      </c>
      <c r="H31" s="20">
        <v>866.16</v>
      </c>
      <c r="I31" s="20">
        <f t="shared" si="6"/>
        <v>1143.4178159999999</v>
      </c>
      <c r="J31" s="20">
        <f t="shared" si="12"/>
        <v>28128.0782736</v>
      </c>
      <c r="K31" s="21">
        <f t="shared" si="1"/>
        <v>3.488328984551637E-2</v>
      </c>
      <c r="M31" s="88">
        <f t="shared" si="11"/>
        <v>21307.536</v>
      </c>
    </row>
    <row r="32" spans="2:13" ht="24" customHeight="1" x14ac:dyDescent="0.2">
      <c r="B32" s="6" t="s">
        <v>557</v>
      </c>
      <c r="C32" s="6"/>
      <c r="D32" s="6"/>
      <c r="E32" s="6" t="s">
        <v>50</v>
      </c>
      <c r="F32" s="6"/>
      <c r="G32" s="7"/>
      <c r="H32" s="6"/>
      <c r="I32" s="6"/>
      <c r="J32" s="7">
        <f>SUM(J33:J36)</f>
        <v>298507.46306467999</v>
      </c>
      <c r="K32" s="8">
        <f t="shared" si="1"/>
        <v>0.3701967213632294</v>
      </c>
      <c r="M32" s="7">
        <f>SUM(M33:M36)</f>
        <v>226124.88679999998</v>
      </c>
    </row>
    <row r="33" spans="2:13" s="22" customFormat="1" ht="26.1" customHeight="1" x14ac:dyDescent="0.2">
      <c r="B33" s="17" t="s">
        <v>558</v>
      </c>
      <c r="C33" s="18" t="s">
        <v>51</v>
      </c>
      <c r="D33" s="17" t="s">
        <v>23</v>
      </c>
      <c r="E33" s="17" t="s">
        <v>52</v>
      </c>
      <c r="F33" s="19" t="s">
        <v>27</v>
      </c>
      <c r="G33" s="20">
        <v>1065.2</v>
      </c>
      <c r="H33" s="20">
        <v>69.88</v>
      </c>
      <c r="I33" s="20">
        <f t="shared" ref="I33:I36" si="13">H33*$M$5</f>
        <v>92.248587999999998</v>
      </c>
      <c r="J33" s="20">
        <f t="shared" ref="J33:J34" si="14">I33*G33</f>
        <v>98263.195937600001</v>
      </c>
      <c r="K33" s="21">
        <f t="shared" si="1"/>
        <v>0.12186198828432671</v>
      </c>
      <c r="M33" s="88">
        <f t="shared" ref="M33:M36" si="15">H33*G33</f>
        <v>74436.175999999992</v>
      </c>
    </row>
    <row r="34" spans="2:13" s="22" customFormat="1" ht="40.5" customHeight="1" x14ac:dyDescent="0.2">
      <c r="B34" s="17" t="s">
        <v>559</v>
      </c>
      <c r="C34" s="18" t="s">
        <v>507</v>
      </c>
      <c r="D34" s="17" t="s">
        <v>23</v>
      </c>
      <c r="E34" s="17" t="s">
        <v>508</v>
      </c>
      <c r="F34" s="19" t="s">
        <v>509</v>
      </c>
      <c r="G34" s="20">
        <v>316.72000000000003</v>
      </c>
      <c r="H34" s="20">
        <v>24.39</v>
      </c>
      <c r="I34" s="20">
        <f t="shared" si="13"/>
        <v>32.197239000000003</v>
      </c>
      <c r="J34" s="20">
        <f t="shared" si="14"/>
        <v>10197.509536080002</v>
      </c>
      <c r="K34" s="21">
        <f t="shared" si="1"/>
        <v>1.2646533381676643E-2</v>
      </c>
      <c r="M34" s="88">
        <f t="shared" si="15"/>
        <v>7724.8008000000009</v>
      </c>
    </row>
    <row r="35" spans="2:13" s="22" customFormat="1" ht="18.75" customHeight="1" x14ac:dyDescent="0.2">
      <c r="B35" s="17" t="s">
        <v>560</v>
      </c>
      <c r="C35" s="18" t="s">
        <v>46</v>
      </c>
      <c r="D35" s="17" t="s">
        <v>23</v>
      </c>
      <c r="E35" s="17" t="s">
        <v>47</v>
      </c>
      <c r="F35" s="19" t="s">
        <v>48</v>
      </c>
      <c r="G35" s="20">
        <v>5360.7</v>
      </c>
      <c r="H35" s="20">
        <v>13.38</v>
      </c>
      <c r="I35" s="20">
        <f t="shared" si="13"/>
        <v>17.662938</v>
      </c>
      <c r="J35" s="20">
        <f t="shared" ref="J35:J36" si="16">I35*G35</f>
        <v>94685.711736600002</v>
      </c>
      <c r="K35" s="21">
        <f t="shared" si="1"/>
        <v>0.11742533900145102</v>
      </c>
      <c r="M35" s="88">
        <f t="shared" si="15"/>
        <v>71726.165999999997</v>
      </c>
    </row>
    <row r="36" spans="2:13" s="22" customFormat="1" ht="32.25" customHeight="1" x14ac:dyDescent="0.2">
      <c r="B36" s="17" t="s">
        <v>561</v>
      </c>
      <c r="C36" s="18" t="s">
        <v>536</v>
      </c>
      <c r="D36" s="17" t="s">
        <v>23</v>
      </c>
      <c r="E36" s="17" t="s">
        <v>49</v>
      </c>
      <c r="F36" s="19" t="s">
        <v>36</v>
      </c>
      <c r="G36" s="20">
        <v>83.4</v>
      </c>
      <c r="H36" s="20">
        <v>866.16</v>
      </c>
      <c r="I36" s="20">
        <f t="shared" si="13"/>
        <v>1143.4178159999999</v>
      </c>
      <c r="J36" s="20">
        <f t="shared" si="16"/>
        <v>95361.045854399999</v>
      </c>
      <c r="K36" s="21">
        <f t="shared" si="1"/>
        <v>0.11826286069577502</v>
      </c>
      <c r="M36" s="88">
        <f t="shared" si="15"/>
        <v>72237.744000000006</v>
      </c>
    </row>
    <row r="37" spans="2:13" ht="24" customHeight="1" x14ac:dyDescent="0.2">
      <c r="B37" s="6" t="s">
        <v>576</v>
      </c>
      <c r="C37" s="6"/>
      <c r="D37" s="6"/>
      <c r="E37" s="6" t="s">
        <v>504</v>
      </c>
      <c r="F37" s="6"/>
      <c r="G37" s="7"/>
      <c r="H37" s="6"/>
      <c r="I37" s="6"/>
      <c r="J37" s="7">
        <f>SUM(J38:J44)</f>
        <v>59224.147937999995</v>
      </c>
      <c r="K37" s="8">
        <f t="shared" si="1"/>
        <v>7.3447360970763681E-2</v>
      </c>
      <c r="M37" s="7">
        <f>SUM(M38:M44)</f>
        <v>44863.380000000005</v>
      </c>
    </row>
    <row r="38" spans="2:13" s="22" customFormat="1" ht="34.5" customHeight="1" x14ac:dyDescent="0.2">
      <c r="B38" s="17" t="s">
        <v>517</v>
      </c>
      <c r="C38" s="18" t="s">
        <v>478</v>
      </c>
      <c r="D38" s="17" t="s">
        <v>23</v>
      </c>
      <c r="E38" s="17" t="s">
        <v>200</v>
      </c>
      <c r="F38" s="19" t="s">
        <v>27</v>
      </c>
      <c r="G38" s="20">
        <v>90</v>
      </c>
      <c r="H38" s="20">
        <v>102.1</v>
      </c>
      <c r="I38" s="20">
        <f t="shared" ref="I38:I44" si="17">H38*$M$5</f>
        <v>134.78220999999999</v>
      </c>
      <c r="J38" s="20">
        <f t="shared" ref="J38" si="18">I38*G38</f>
        <v>12130.3989</v>
      </c>
      <c r="K38" s="21">
        <f t="shared" si="1"/>
        <v>1.504362355133179E-2</v>
      </c>
      <c r="M38" s="88">
        <f t="shared" ref="M38:M44" si="19">H38*G38</f>
        <v>9189</v>
      </c>
    </row>
    <row r="39" spans="2:13" s="22" customFormat="1" ht="39" customHeight="1" x14ac:dyDescent="0.2">
      <c r="B39" s="17" t="s">
        <v>518</v>
      </c>
      <c r="C39" s="18" t="s">
        <v>59</v>
      </c>
      <c r="D39" s="17" t="s">
        <v>23</v>
      </c>
      <c r="E39" s="17" t="s">
        <v>60</v>
      </c>
      <c r="F39" s="19" t="s">
        <v>27</v>
      </c>
      <c r="G39" s="20">
        <v>180</v>
      </c>
      <c r="H39" s="20">
        <v>10.64</v>
      </c>
      <c r="I39" s="20">
        <f t="shared" si="17"/>
        <v>14.045864000000002</v>
      </c>
      <c r="J39" s="20">
        <f t="shared" ref="J39:J44" si="20">I39*G39</f>
        <v>2528.2555200000002</v>
      </c>
      <c r="K39" s="21">
        <f t="shared" si="1"/>
        <v>3.1354388753412391E-3</v>
      </c>
      <c r="M39" s="88">
        <f t="shared" si="19"/>
        <v>1915.2</v>
      </c>
    </row>
    <row r="40" spans="2:13" s="22" customFormat="1" ht="32.25" customHeight="1" x14ac:dyDescent="0.2">
      <c r="B40" s="17" t="s">
        <v>519</v>
      </c>
      <c r="C40" s="18" t="s">
        <v>61</v>
      </c>
      <c r="D40" s="17" t="s">
        <v>23</v>
      </c>
      <c r="E40" s="17" t="s">
        <v>62</v>
      </c>
      <c r="F40" s="19" t="s">
        <v>27</v>
      </c>
      <c r="G40" s="20">
        <v>180</v>
      </c>
      <c r="H40" s="20">
        <v>42.13</v>
      </c>
      <c r="I40" s="20">
        <f t="shared" si="17"/>
        <v>55.615813000000003</v>
      </c>
      <c r="J40" s="20">
        <f t="shared" si="20"/>
        <v>10010.84634</v>
      </c>
      <c r="K40" s="21">
        <f t="shared" si="1"/>
        <v>1.2415041336290074E-2</v>
      </c>
      <c r="M40" s="88">
        <f t="shared" si="19"/>
        <v>7583.4000000000005</v>
      </c>
    </row>
    <row r="41" spans="2:13" s="22" customFormat="1" ht="32.25" customHeight="1" x14ac:dyDescent="0.2">
      <c r="B41" s="17" t="s">
        <v>562</v>
      </c>
      <c r="C41" s="18" t="s">
        <v>63</v>
      </c>
      <c r="D41" s="17" t="s">
        <v>23</v>
      </c>
      <c r="E41" s="17" t="s">
        <v>64</v>
      </c>
      <c r="F41" s="19" t="s">
        <v>27</v>
      </c>
      <c r="G41" s="20">
        <v>180</v>
      </c>
      <c r="H41" s="20">
        <v>17.09</v>
      </c>
      <c r="I41" s="20">
        <f t="shared" ref="I41:I43" si="21">H41*$M$5</f>
        <v>22.560509</v>
      </c>
      <c r="J41" s="20">
        <f t="shared" ref="J41:J43" si="22">I41*G41</f>
        <v>4060.8916199999999</v>
      </c>
      <c r="K41" s="21">
        <f t="shared" si="1"/>
        <v>5.0361513514644522E-3</v>
      </c>
      <c r="M41" s="88">
        <f t="shared" si="19"/>
        <v>3076.2</v>
      </c>
    </row>
    <row r="42" spans="2:13" s="22" customFormat="1" ht="66.75" customHeight="1" x14ac:dyDescent="0.2">
      <c r="B42" s="17" t="s">
        <v>563</v>
      </c>
      <c r="C42" s="18" t="s">
        <v>505</v>
      </c>
      <c r="D42" s="17" t="s">
        <v>23</v>
      </c>
      <c r="E42" s="17" t="s">
        <v>506</v>
      </c>
      <c r="F42" s="19" t="s">
        <v>26</v>
      </c>
      <c r="G42" s="20">
        <v>27</v>
      </c>
      <c r="H42" s="20">
        <v>269.57</v>
      </c>
      <c r="I42" s="20">
        <f t="shared" si="21"/>
        <v>355.85935699999999</v>
      </c>
      <c r="J42" s="20">
        <f t="shared" si="22"/>
        <v>9608.2026389999992</v>
      </c>
      <c r="K42" s="21">
        <f t="shared" si="1"/>
        <v>1.1915699120663596E-2</v>
      </c>
      <c r="M42" s="88">
        <f t="shared" si="19"/>
        <v>7278.3899999999994</v>
      </c>
    </row>
    <row r="43" spans="2:13" s="22" customFormat="1" ht="66.75" customHeight="1" x14ac:dyDescent="0.2">
      <c r="B43" s="17" t="s">
        <v>564</v>
      </c>
      <c r="C43" s="18" t="s">
        <v>486</v>
      </c>
      <c r="D43" s="17" t="s">
        <v>23</v>
      </c>
      <c r="E43" s="17" t="s">
        <v>533</v>
      </c>
      <c r="F43" s="19" t="s">
        <v>27</v>
      </c>
      <c r="G43" s="20">
        <v>87</v>
      </c>
      <c r="H43" s="20">
        <v>129.94999999999999</v>
      </c>
      <c r="I43" s="20">
        <f t="shared" si="21"/>
        <v>171.54699499999998</v>
      </c>
      <c r="J43" s="20">
        <f t="shared" si="22"/>
        <v>14924.588564999998</v>
      </c>
      <c r="K43" s="21">
        <f t="shared" ref="K43" si="23">J43/$J$69</f>
        <v>1.8508863053990011E-2</v>
      </c>
      <c r="M43" s="88">
        <f t="shared" si="19"/>
        <v>11305.65</v>
      </c>
    </row>
    <row r="44" spans="2:13" s="22" customFormat="1" ht="42" customHeight="1" x14ac:dyDescent="0.2">
      <c r="B44" s="17" t="s">
        <v>565</v>
      </c>
      <c r="C44" s="18" t="s">
        <v>534</v>
      </c>
      <c r="D44" s="17" t="s">
        <v>23</v>
      </c>
      <c r="E44" s="17" t="s">
        <v>535</v>
      </c>
      <c r="F44" s="19" t="s">
        <v>27</v>
      </c>
      <c r="G44" s="20">
        <v>114</v>
      </c>
      <c r="H44" s="20">
        <v>39.61</v>
      </c>
      <c r="I44" s="20">
        <f t="shared" si="17"/>
        <v>52.289161</v>
      </c>
      <c r="J44" s="20">
        <f t="shared" si="20"/>
        <v>5960.9643539999997</v>
      </c>
      <c r="K44" s="21">
        <f t="shared" si="1"/>
        <v>7.392543681682527E-3</v>
      </c>
      <c r="M44" s="88">
        <f t="shared" si="19"/>
        <v>4515.54</v>
      </c>
    </row>
    <row r="45" spans="2:13" ht="24" customHeight="1" x14ac:dyDescent="0.2">
      <c r="B45" s="6">
        <v>6</v>
      </c>
      <c r="C45" s="6"/>
      <c r="D45" s="6"/>
      <c r="E45" s="6" t="s">
        <v>56</v>
      </c>
      <c r="F45" s="6"/>
      <c r="G45" s="7"/>
      <c r="H45" s="6"/>
      <c r="I45" s="6"/>
      <c r="J45" s="7">
        <f>SUM(J46:J48)</f>
        <v>137778.53179288004</v>
      </c>
      <c r="K45" s="8">
        <f t="shared" ref="K45:K67" si="24">J45/$J$69</f>
        <v>0.17086728827584441</v>
      </c>
      <c r="M45" s="7">
        <f>SUM(M46:M48)</f>
        <v>104369.76880000001</v>
      </c>
    </row>
    <row r="46" spans="2:13" s="22" customFormat="1" ht="102" customHeight="1" x14ac:dyDescent="0.2">
      <c r="B46" s="17" t="s">
        <v>520</v>
      </c>
      <c r="C46" s="18" t="s">
        <v>580</v>
      </c>
      <c r="D46" s="17" t="s">
        <v>23</v>
      </c>
      <c r="E46" s="17" t="s">
        <v>579</v>
      </c>
      <c r="F46" s="19" t="s">
        <v>27</v>
      </c>
      <c r="G46" s="20">
        <v>278.2</v>
      </c>
      <c r="H46" s="20">
        <v>259.98</v>
      </c>
      <c r="I46" s="20">
        <f t="shared" ref="I46:I48" si="25">H46*$M$5</f>
        <v>343.19959800000004</v>
      </c>
      <c r="J46" s="20">
        <f t="shared" ref="J46" si="26">I46*G46</f>
        <v>95478.128163600006</v>
      </c>
      <c r="K46" s="21">
        <f t="shared" si="24"/>
        <v>0.11840806137702595</v>
      </c>
      <c r="M46" s="88">
        <f t="shared" ref="M46:M48" si="27">H46*G46</f>
        <v>72326.436000000002</v>
      </c>
    </row>
    <row r="47" spans="2:13" s="22" customFormat="1" ht="39" customHeight="1" x14ac:dyDescent="0.2">
      <c r="B47" s="17" t="s">
        <v>544</v>
      </c>
      <c r="C47" s="18" t="s">
        <v>479</v>
      </c>
      <c r="D47" s="17" t="s">
        <v>23</v>
      </c>
      <c r="E47" s="17" t="s">
        <v>480</v>
      </c>
      <c r="F47" s="19" t="s">
        <v>27</v>
      </c>
      <c r="G47" s="20">
        <v>278.2</v>
      </c>
      <c r="H47" s="20">
        <v>98.51</v>
      </c>
      <c r="I47" s="20">
        <f t="shared" si="25"/>
        <v>130.04305100000002</v>
      </c>
      <c r="J47" s="20">
        <f t="shared" ref="J47:J48" si="28">I47*G47</f>
        <v>36177.976788200001</v>
      </c>
      <c r="K47" s="21">
        <f t="shared" si="24"/>
        <v>4.4866444058199964E-2</v>
      </c>
      <c r="M47" s="88">
        <f t="shared" si="27"/>
        <v>27405.482</v>
      </c>
    </row>
    <row r="48" spans="2:13" s="22" customFormat="1" ht="51" customHeight="1" x14ac:dyDescent="0.2">
      <c r="B48" s="17" t="s">
        <v>545</v>
      </c>
      <c r="C48" s="18" t="s">
        <v>479</v>
      </c>
      <c r="D48" s="17" t="s">
        <v>23</v>
      </c>
      <c r="E48" s="17" t="s">
        <v>503</v>
      </c>
      <c r="F48" s="19" t="s">
        <v>27</v>
      </c>
      <c r="G48" s="20">
        <v>47.08</v>
      </c>
      <c r="H48" s="20">
        <v>98.51</v>
      </c>
      <c r="I48" s="20">
        <f t="shared" si="25"/>
        <v>130.04305100000002</v>
      </c>
      <c r="J48" s="20">
        <f t="shared" si="28"/>
        <v>6122.4268410800005</v>
      </c>
      <c r="K48" s="21">
        <f t="shared" si="24"/>
        <v>7.5927828406184552E-3</v>
      </c>
      <c r="M48" s="88">
        <f t="shared" si="27"/>
        <v>4637.8508000000002</v>
      </c>
    </row>
    <row r="49" spans="2:13" ht="24" customHeight="1" x14ac:dyDescent="0.2">
      <c r="B49" s="6" t="s">
        <v>546</v>
      </c>
      <c r="C49" s="6"/>
      <c r="D49" s="6"/>
      <c r="E49" s="6" t="s">
        <v>82</v>
      </c>
      <c r="F49" s="6"/>
      <c r="G49" s="7"/>
      <c r="H49" s="6"/>
      <c r="I49" s="6"/>
      <c r="J49" s="7">
        <f>SUM(J50,J53,J62)</f>
        <v>49428.543903000005</v>
      </c>
      <c r="K49" s="8">
        <f t="shared" si="24"/>
        <v>6.1299254319427877E-2</v>
      </c>
      <c r="M49" s="7">
        <f>SUM(M50,M53,M62)</f>
        <v>35300.430000000008</v>
      </c>
    </row>
    <row r="50" spans="2:13" ht="24" customHeight="1" x14ac:dyDescent="0.2">
      <c r="B50" s="6" t="s">
        <v>547</v>
      </c>
      <c r="C50" s="6"/>
      <c r="D50" s="6"/>
      <c r="E50" s="6" t="s">
        <v>83</v>
      </c>
      <c r="F50" s="6"/>
      <c r="G50" s="7"/>
      <c r="H50" s="6"/>
      <c r="I50" s="6"/>
      <c r="J50" s="7">
        <f>SUM(J51:J52)</f>
        <v>9808.3033969999997</v>
      </c>
      <c r="K50" s="8">
        <f t="shared" si="24"/>
        <v>1.2163855879604816E-2</v>
      </c>
      <c r="M50" s="7">
        <f>SUM(M51:M52)</f>
        <v>7429.9699999999993</v>
      </c>
    </row>
    <row r="51" spans="2:13" s="22" customFormat="1" ht="56.25" customHeight="1" x14ac:dyDescent="0.2">
      <c r="B51" s="17" t="s">
        <v>566</v>
      </c>
      <c r="C51" s="18" t="s">
        <v>84</v>
      </c>
      <c r="D51" s="17" t="s">
        <v>23</v>
      </c>
      <c r="E51" s="17" t="s">
        <v>85</v>
      </c>
      <c r="F51" s="19" t="s">
        <v>25</v>
      </c>
      <c r="G51" s="20">
        <v>1</v>
      </c>
      <c r="H51" s="78">
        <v>5416.19</v>
      </c>
      <c r="I51" s="20">
        <f t="shared" ref="I51:I52" si="29">H51*$M$5</f>
        <v>7149.9124189999993</v>
      </c>
      <c r="J51" s="20">
        <f t="shared" ref="J51" si="30">I51*G51</f>
        <v>7149.9124189999993</v>
      </c>
      <c r="K51" s="21">
        <f t="shared" si="24"/>
        <v>8.867028342854251E-3</v>
      </c>
      <c r="M51" s="88">
        <f t="shared" ref="M51:M52" si="31">H51*G51</f>
        <v>5416.19</v>
      </c>
    </row>
    <row r="52" spans="2:13" s="22" customFormat="1" ht="70.5" customHeight="1" x14ac:dyDescent="0.2">
      <c r="B52" s="17" t="s">
        <v>567</v>
      </c>
      <c r="C52" s="18" t="s">
        <v>86</v>
      </c>
      <c r="D52" s="17" t="s">
        <v>23</v>
      </c>
      <c r="E52" s="17" t="s">
        <v>87</v>
      </c>
      <c r="F52" s="19" t="s">
        <v>25</v>
      </c>
      <c r="G52" s="20">
        <v>2</v>
      </c>
      <c r="H52" s="78">
        <v>1006.89</v>
      </c>
      <c r="I52" s="20">
        <f t="shared" si="29"/>
        <v>1329.195489</v>
      </c>
      <c r="J52" s="20">
        <f t="shared" ref="J52" si="32">I52*G52</f>
        <v>2658.3909779999999</v>
      </c>
      <c r="K52" s="21">
        <f t="shared" si="24"/>
        <v>3.2968275367505637E-3</v>
      </c>
      <c r="M52" s="88">
        <f t="shared" si="31"/>
        <v>2013.78</v>
      </c>
    </row>
    <row r="53" spans="2:13" ht="24" customHeight="1" x14ac:dyDescent="0.2">
      <c r="B53" s="6" t="s">
        <v>481</v>
      </c>
      <c r="C53" s="6"/>
      <c r="D53" s="6"/>
      <c r="E53" s="6" t="s">
        <v>88</v>
      </c>
      <c r="F53" s="6"/>
      <c r="G53" s="7"/>
      <c r="H53" s="6"/>
      <c r="I53" s="6"/>
      <c r="J53" s="7">
        <f>SUM(J54:J61)</f>
        <v>35872.146581000001</v>
      </c>
      <c r="K53" s="8">
        <f t="shared" si="24"/>
        <v>4.4487165969682808E-2</v>
      </c>
      <c r="M53" s="7">
        <f>SUM(M54:M61)</f>
        <v>27173.810000000005</v>
      </c>
    </row>
    <row r="54" spans="2:13" s="22" customFormat="1" ht="39" customHeight="1" x14ac:dyDescent="0.2">
      <c r="B54" s="17" t="s">
        <v>568</v>
      </c>
      <c r="C54" s="18" t="s">
        <v>510</v>
      </c>
      <c r="D54" s="17" t="s">
        <v>23</v>
      </c>
      <c r="E54" s="17" t="s">
        <v>511</v>
      </c>
      <c r="F54" s="19" t="s">
        <v>25</v>
      </c>
      <c r="G54" s="20">
        <v>33</v>
      </c>
      <c r="H54" s="78">
        <v>223.95</v>
      </c>
      <c r="I54" s="20">
        <f t="shared" ref="I54:I61" si="33">H54*$M$5</f>
        <v>295.63639499999999</v>
      </c>
      <c r="J54" s="20">
        <f t="shared" ref="J54" si="34">I54*G54</f>
        <v>9756.0010349999993</v>
      </c>
      <c r="K54" s="21">
        <f t="shared" si="24"/>
        <v>1.2098992633864934E-2</v>
      </c>
      <c r="M54" s="88">
        <f t="shared" ref="M54:M61" si="35">H54*G54</f>
        <v>7390.3499999999995</v>
      </c>
    </row>
    <row r="55" spans="2:13" s="22" customFormat="1" ht="44.25" customHeight="1" x14ac:dyDescent="0.2">
      <c r="B55" s="17" t="s">
        <v>569</v>
      </c>
      <c r="C55" s="18" t="s">
        <v>512</v>
      </c>
      <c r="D55" s="17" t="s">
        <v>23</v>
      </c>
      <c r="E55" s="17" t="s">
        <v>513</v>
      </c>
      <c r="F55" s="19" t="s">
        <v>25</v>
      </c>
      <c r="G55" s="20">
        <v>46</v>
      </c>
      <c r="H55" s="78">
        <v>71.17</v>
      </c>
      <c r="I55" s="20">
        <f t="shared" si="33"/>
        <v>93.95151700000001</v>
      </c>
      <c r="J55" s="20">
        <f t="shared" ref="J55:J61" si="36">I55*G55</f>
        <v>4321.7697820000003</v>
      </c>
      <c r="K55" s="21">
        <f t="shared" si="24"/>
        <v>5.3596817558843228E-3</v>
      </c>
      <c r="M55" s="88">
        <f t="shared" si="35"/>
        <v>3273.82</v>
      </c>
    </row>
    <row r="56" spans="2:13" s="22" customFormat="1" ht="67.5" customHeight="1" x14ac:dyDescent="0.2">
      <c r="B56" s="17" t="s">
        <v>570</v>
      </c>
      <c r="C56" s="18" t="s">
        <v>368</v>
      </c>
      <c r="D56" s="17" t="s">
        <v>23</v>
      </c>
      <c r="E56" s="17" t="s">
        <v>577</v>
      </c>
      <c r="F56" s="19" t="s">
        <v>89</v>
      </c>
      <c r="G56" s="20">
        <v>4</v>
      </c>
      <c r="H56" s="78">
        <v>60.84</v>
      </c>
      <c r="I56" s="20">
        <f t="shared" si="33"/>
        <v>80.314884000000006</v>
      </c>
      <c r="J56" s="20">
        <f t="shared" si="36"/>
        <v>321.25953600000003</v>
      </c>
      <c r="K56" s="21">
        <f t="shared" si="24"/>
        <v>3.9841290972381159E-4</v>
      </c>
      <c r="M56" s="88">
        <f t="shared" si="35"/>
        <v>243.36</v>
      </c>
    </row>
    <row r="57" spans="2:13" s="22" customFormat="1" ht="26.1" customHeight="1" x14ac:dyDescent="0.2">
      <c r="B57" s="17" t="s">
        <v>571</v>
      </c>
      <c r="C57" s="18" t="s">
        <v>119</v>
      </c>
      <c r="D57" s="17" t="s">
        <v>23</v>
      </c>
      <c r="E57" s="17" t="s">
        <v>120</v>
      </c>
      <c r="F57" s="19" t="s">
        <v>26</v>
      </c>
      <c r="G57" s="20">
        <v>286</v>
      </c>
      <c r="H57" s="78">
        <v>27.68</v>
      </c>
      <c r="I57" s="20">
        <f t="shared" si="33"/>
        <v>36.540368000000001</v>
      </c>
      <c r="J57" s="20">
        <f t="shared" si="36"/>
        <v>10450.545248</v>
      </c>
      <c r="K57" s="21">
        <f t="shared" si="24"/>
        <v>1.2960337900930144E-2</v>
      </c>
      <c r="M57" s="88">
        <f t="shared" si="35"/>
        <v>7916.48</v>
      </c>
    </row>
    <row r="58" spans="2:13" s="22" customFormat="1" ht="26.1" customHeight="1" x14ac:dyDescent="0.2">
      <c r="B58" s="17" t="s">
        <v>572</v>
      </c>
      <c r="C58" s="18" t="s">
        <v>121</v>
      </c>
      <c r="D58" s="17" t="s">
        <v>23</v>
      </c>
      <c r="E58" s="17" t="s">
        <v>122</v>
      </c>
      <c r="F58" s="19" t="s">
        <v>26</v>
      </c>
      <c r="G58" s="20">
        <v>30</v>
      </c>
      <c r="H58" s="78">
        <v>45.04</v>
      </c>
      <c r="I58" s="20">
        <f t="shared" si="33"/>
        <v>59.457304000000001</v>
      </c>
      <c r="J58" s="20">
        <f t="shared" si="36"/>
        <v>1783.71912</v>
      </c>
      <c r="K58" s="21">
        <f t="shared" si="24"/>
        <v>2.2120953468886184E-3</v>
      </c>
      <c r="M58" s="88">
        <f t="shared" si="35"/>
        <v>1351.2</v>
      </c>
    </row>
    <row r="59" spans="2:13" s="22" customFormat="1" ht="39" customHeight="1" x14ac:dyDescent="0.2">
      <c r="B59" s="17" t="s">
        <v>573</v>
      </c>
      <c r="C59" s="18" t="s">
        <v>125</v>
      </c>
      <c r="D59" s="17" t="s">
        <v>23</v>
      </c>
      <c r="E59" s="17" t="s">
        <v>126</v>
      </c>
      <c r="F59" s="19" t="s">
        <v>26</v>
      </c>
      <c r="G59" s="20">
        <v>900</v>
      </c>
      <c r="H59" s="78">
        <v>6.45</v>
      </c>
      <c r="I59" s="20">
        <f t="shared" si="33"/>
        <v>8.5146449999999998</v>
      </c>
      <c r="J59" s="20">
        <f t="shared" si="36"/>
        <v>7663.1804999999995</v>
      </c>
      <c r="K59" s="21">
        <f t="shared" si="24"/>
        <v>9.5035623806160666E-3</v>
      </c>
      <c r="M59" s="88">
        <f t="shared" si="35"/>
        <v>5805</v>
      </c>
    </row>
    <row r="60" spans="2:13" s="22" customFormat="1" ht="39" customHeight="1" x14ac:dyDescent="0.2">
      <c r="B60" s="17" t="s">
        <v>574</v>
      </c>
      <c r="C60" s="18" t="s">
        <v>127</v>
      </c>
      <c r="D60" s="17" t="s">
        <v>23</v>
      </c>
      <c r="E60" s="17" t="s">
        <v>521</v>
      </c>
      <c r="F60" s="19" t="s">
        <v>26</v>
      </c>
      <c r="G60" s="20">
        <v>120</v>
      </c>
      <c r="H60" s="78">
        <v>9.01</v>
      </c>
      <c r="I60" s="20">
        <f t="shared" si="33"/>
        <v>11.894101000000001</v>
      </c>
      <c r="J60" s="20">
        <f t="shared" si="36"/>
        <v>1427.2921200000001</v>
      </c>
      <c r="K60" s="21">
        <f t="shared" si="24"/>
        <v>1.7700691896506617E-3</v>
      </c>
      <c r="M60" s="88">
        <f t="shared" si="35"/>
        <v>1081.2</v>
      </c>
    </row>
    <row r="61" spans="2:13" s="22" customFormat="1" ht="56.25" customHeight="1" x14ac:dyDescent="0.2">
      <c r="B61" s="17" t="s">
        <v>575</v>
      </c>
      <c r="C61" s="18" t="s">
        <v>128</v>
      </c>
      <c r="D61" s="17" t="s">
        <v>23</v>
      </c>
      <c r="E61" s="17" t="s">
        <v>129</v>
      </c>
      <c r="F61" s="19" t="s">
        <v>25</v>
      </c>
      <c r="G61" s="20">
        <v>4</v>
      </c>
      <c r="H61" s="78">
        <v>28.1</v>
      </c>
      <c r="I61" s="20">
        <f t="shared" si="33"/>
        <v>37.094810000000003</v>
      </c>
      <c r="J61" s="20">
        <f t="shared" si="36"/>
        <v>148.37924000000001</v>
      </c>
      <c r="K61" s="21">
        <f t="shared" si="24"/>
        <v>1.8401385212424564E-4</v>
      </c>
      <c r="M61" s="88">
        <f t="shared" si="35"/>
        <v>112.4</v>
      </c>
    </row>
    <row r="62" spans="2:13" ht="24" customHeight="1" x14ac:dyDescent="0.2">
      <c r="B62" s="6" t="s">
        <v>482</v>
      </c>
      <c r="C62" s="6"/>
      <c r="D62" s="6"/>
      <c r="E62" s="6" t="s">
        <v>524</v>
      </c>
      <c r="F62" s="6"/>
      <c r="G62" s="7"/>
      <c r="H62" s="6"/>
      <c r="I62" s="6"/>
      <c r="J62" s="7">
        <f>SUM(J63:J65)</f>
        <v>3748.0939250000001</v>
      </c>
      <c r="K62" s="8">
        <f t="shared" si="24"/>
        <v>4.6482324701402527E-3</v>
      </c>
      <c r="M62" s="7">
        <f>SUM(M63:M63)</f>
        <v>696.65</v>
      </c>
    </row>
    <row r="63" spans="2:13" s="22" customFormat="1" ht="41.25" customHeight="1" x14ac:dyDescent="0.2">
      <c r="B63" s="17" t="s">
        <v>483</v>
      </c>
      <c r="C63" s="18" t="s">
        <v>523</v>
      </c>
      <c r="D63" s="17" t="s">
        <v>23</v>
      </c>
      <c r="E63" s="17" t="s">
        <v>522</v>
      </c>
      <c r="F63" s="19" t="s">
        <v>25</v>
      </c>
      <c r="G63" s="20">
        <v>1</v>
      </c>
      <c r="H63" s="78">
        <v>696.65</v>
      </c>
      <c r="I63" s="20">
        <f t="shared" ref="I63:I65" si="37">H63*$M$5</f>
        <v>919.64766499999996</v>
      </c>
      <c r="J63" s="20">
        <f t="shared" ref="J63" si="38">I63*G63</f>
        <v>919.64766499999996</v>
      </c>
      <c r="K63" s="21">
        <f t="shared" si="24"/>
        <v>1.1405093423697127E-3</v>
      </c>
      <c r="M63" s="88">
        <f t="shared" ref="M63" si="39">H63*G63</f>
        <v>696.65</v>
      </c>
    </row>
    <row r="64" spans="2:13" s="22" customFormat="1" ht="33" customHeight="1" x14ac:dyDescent="0.2">
      <c r="B64" s="17" t="s">
        <v>484</v>
      </c>
      <c r="C64" s="18" t="s">
        <v>526</v>
      </c>
      <c r="D64" s="17" t="s">
        <v>23</v>
      </c>
      <c r="E64" s="17" t="s">
        <v>525</v>
      </c>
      <c r="F64" s="19" t="s">
        <v>25</v>
      </c>
      <c r="G64" s="20">
        <v>12</v>
      </c>
      <c r="H64" s="78">
        <v>45.49</v>
      </c>
      <c r="I64" s="20">
        <f t="shared" si="37"/>
        <v>60.051349000000002</v>
      </c>
      <c r="J64" s="20">
        <f t="shared" ref="J64" si="40">I64*G64</f>
        <v>720.61618799999997</v>
      </c>
      <c r="K64" s="21">
        <f t="shared" si="24"/>
        <v>8.9367866190020637E-4</v>
      </c>
      <c r="M64" s="88">
        <f t="shared" ref="M64:M65" si="41">H64*G64</f>
        <v>545.88</v>
      </c>
    </row>
    <row r="65" spans="2:15" s="22" customFormat="1" ht="51.95" customHeight="1" x14ac:dyDescent="0.2">
      <c r="B65" s="17" t="s">
        <v>527</v>
      </c>
      <c r="C65" s="18" t="s">
        <v>453</v>
      </c>
      <c r="D65" s="17" t="s">
        <v>23</v>
      </c>
      <c r="E65" s="17" t="s">
        <v>139</v>
      </c>
      <c r="F65" s="19" t="s">
        <v>25</v>
      </c>
      <c r="G65" s="20">
        <v>12</v>
      </c>
      <c r="H65" s="78">
        <v>133.06</v>
      </c>
      <c r="I65" s="20">
        <f t="shared" si="37"/>
        <v>175.65250600000002</v>
      </c>
      <c r="J65" s="20">
        <f t="shared" ref="J65" si="42">I65*G65</f>
        <v>2107.8300720000002</v>
      </c>
      <c r="K65" s="21">
        <f t="shared" si="24"/>
        <v>2.6140444658703339E-3</v>
      </c>
      <c r="M65" s="88">
        <f t="shared" si="41"/>
        <v>1596.72</v>
      </c>
    </row>
    <row r="66" spans="2:15" s="22" customFormat="1" ht="18" customHeight="1" x14ac:dyDescent="0.2">
      <c r="B66" s="6" t="s">
        <v>528</v>
      </c>
      <c r="C66" s="6"/>
      <c r="D66" s="6"/>
      <c r="E66" s="6" t="s">
        <v>530</v>
      </c>
      <c r="F66" s="6"/>
      <c r="G66" s="7"/>
      <c r="H66" s="6"/>
      <c r="I66" s="6"/>
      <c r="J66" s="7">
        <f>SUM(J67:J67)</f>
        <v>3449.4213000000004</v>
      </c>
      <c r="K66" s="8">
        <f t="shared" si="24"/>
        <v>4.2778309217140027E-3</v>
      </c>
      <c r="L66"/>
      <c r="M66" s="7">
        <f>SUM(M67:M67)</f>
        <v>2613.0000000000005</v>
      </c>
    </row>
    <row r="67" spans="2:15" s="22" customFormat="1" ht="24" customHeight="1" x14ac:dyDescent="0.2">
      <c r="B67" s="17" t="s">
        <v>529</v>
      </c>
      <c r="C67" s="18" t="s">
        <v>531</v>
      </c>
      <c r="D67" s="17" t="s">
        <v>23</v>
      </c>
      <c r="E67" s="17" t="s">
        <v>532</v>
      </c>
      <c r="F67" s="19" t="s">
        <v>25</v>
      </c>
      <c r="G67" s="20">
        <v>300</v>
      </c>
      <c r="H67" s="78">
        <v>8.7100000000000009</v>
      </c>
      <c r="I67" s="20">
        <f t="shared" ref="I67" si="43">H67*$M$5</f>
        <v>11.498071000000001</v>
      </c>
      <c r="J67" s="20">
        <f t="shared" ref="J67" si="44">I67*G67</f>
        <v>3449.4213000000004</v>
      </c>
      <c r="K67" s="21">
        <f t="shared" si="24"/>
        <v>4.2778309217140027E-3</v>
      </c>
      <c r="M67" s="88">
        <f t="shared" ref="M67" si="45">H67*G67</f>
        <v>2613.0000000000005</v>
      </c>
    </row>
    <row r="68" spans="2:15" ht="15" customHeight="1" x14ac:dyDescent="0.2">
      <c r="B68" s="23"/>
      <c r="C68" s="23"/>
      <c r="D68" s="23"/>
      <c r="E68" s="17"/>
      <c r="F68" s="19"/>
      <c r="G68" s="24"/>
      <c r="H68" s="24"/>
      <c r="I68" s="24"/>
      <c r="J68" s="24"/>
      <c r="K68" s="25"/>
    </row>
    <row r="69" spans="2:15" s="22" customFormat="1" ht="26.1" customHeight="1" x14ac:dyDescent="0.2">
      <c r="B69" s="89"/>
      <c r="C69" s="89"/>
      <c r="D69" s="89"/>
      <c r="E69" s="90" t="s">
        <v>234</v>
      </c>
      <c r="F69" s="89"/>
      <c r="G69" s="91"/>
      <c r="H69" s="91"/>
      <c r="I69" s="91"/>
      <c r="J69" s="92">
        <f>SUM(J8,J12,J16,J21,J37,J45,J49,J66)</f>
        <v>806348.20850234013</v>
      </c>
      <c r="K69" s="95">
        <f>SUM(K8,K12,K16,K21,K37,K45,K49)</f>
        <v>0.99572216907828581</v>
      </c>
      <c r="L69" s="26"/>
      <c r="M69" s="92">
        <f>SUM(M8,LM12,M16,M21,M37,M45,M49,M66)</f>
        <v>593892.13340000005</v>
      </c>
      <c r="O69"/>
    </row>
    <row r="70" spans="2:15" x14ac:dyDescent="0.2">
      <c r="B70" s="188"/>
      <c r="C70" s="188"/>
      <c r="D70" s="188"/>
      <c r="E70" s="10"/>
      <c r="F70" s="9"/>
      <c r="G70" s="189"/>
      <c r="H70" s="188"/>
      <c r="I70" s="190"/>
      <c r="J70" s="188"/>
      <c r="K70" s="188"/>
    </row>
    <row r="71" spans="2:15" x14ac:dyDescent="0.2">
      <c r="B71" s="188"/>
      <c r="C71" s="188"/>
      <c r="D71" s="188"/>
      <c r="E71" s="10"/>
      <c r="F71" s="9"/>
      <c r="G71" s="189"/>
      <c r="H71" s="188"/>
      <c r="I71" s="190"/>
      <c r="J71" s="188"/>
      <c r="K71" s="188"/>
    </row>
    <row r="72" spans="2:15" x14ac:dyDescent="0.2">
      <c r="B72" s="188"/>
      <c r="C72" s="188"/>
      <c r="D72" s="188"/>
      <c r="E72" s="10"/>
      <c r="F72" s="9"/>
      <c r="G72" s="189"/>
      <c r="H72" s="188"/>
      <c r="I72" s="190"/>
      <c r="J72" s="188"/>
      <c r="K72" s="188"/>
    </row>
    <row r="73" spans="2:15" ht="60" customHeight="1" x14ac:dyDescent="0.2">
      <c r="B73" s="11"/>
      <c r="C73" s="11"/>
      <c r="D73" s="11"/>
      <c r="E73" s="27"/>
      <c r="F73" s="27"/>
      <c r="G73" s="28"/>
      <c r="H73" s="27"/>
      <c r="I73" s="11"/>
      <c r="J73" s="11"/>
      <c r="K73" s="11"/>
    </row>
    <row r="74" spans="2:15" ht="51.75" customHeight="1" x14ac:dyDescent="0.2">
      <c r="B74" s="186" t="s">
        <v>205</v>
      </c>
      <c r="C74" s="187"/>
      <c r="D74" s="187"/>
      <c r="E74" s="187"/>
      <c r="F74" s="187"/>
      <c r="G74" s="187"/>
      <c r="H74" s="187"/>
      <c r="I74" s="187"/>
      <c r="J74" s="187"/>
      <c r="K74" s="187"/>
    </row>
    <row r="75" spans="2:15" ht="45" customHeight="1" x14ac:dyDescent="0.2">
      <c r="B75" s="11"/>
      <c r="C75" s="11"/>
      <c r="D75" s="11"/>
      <c r="E75" s="27"/>
      <c r="F75" s="27"/>
      <c r="G75" s="28"/>
      <c r="H75" s="27"/>
      <c r="I75" s="11"/>
      <c r="J75" s="11"/>
      <c r="K75" s="11"/>
    </row>
    <row r="76" spans="2:15" x14ac:dyDescent="0.2">
      <c r="B76" s="186" t="s">
        <v>206</v>
      </c>
      <c r="C76" s="187"/>
      <c r="D76" s="187"/>
      <c r="E76" s="187"/>
      <c r="F76" s="187"/>
      <c r="G76" s="187"/>
      <c r="H76" s="187"/>
      <c r="I76" s="187"/>
      <c r="J76" s="187"/>
      <c r="K76" s="187"/>
    </row>
    <row r="82" spans="6:6" x14ac:dyDescent="0.2">
      <c r="F82" s="29" t="s">
        <v>207</v>
      </c>
    </row>
  </sheetData>
  <mergeCells count="22">
    <mergeCell ref="J6:K6"/>
    <mergeCell ref="H6:I6"/>
    <mergeCell ref="B6:G6"/>
    <mergeCell ref="B76:K76"/>
    <mergeCell ref="B72:D72"/>
    <mergeCell ref="G72:H72"/>
    <mergeCell ref="I72:K72"/>
    <mergeCell ref="B74:K74"/>
    <mergeCell ref="B70:D70"/>
    <mergeCell ref="G70:H70"/>
    <mergeCell ref="I70:K70"/>
    <mergeCell ref="B71:D71"/>
    <mergeCell ref="G71:H71"/>
    <mergeCell ref="I71:K71"/>
    <mergeCell ref="B1:D5"/>
    <mergeCell ref="E1:K1"/>
    <mergeCell ref="F2:H2"/>
    <mergeCell ref="J2:K2"/>
    <mergeCell ref="F3:H5"/>
    <mergeCell ref="I3:I5"/>
    <mergeCell ref="J4:K4"/>
    <mergeCell ref="J5:K5"/>
  </mergeCells>
  <phoneticPr fontId="22" type="noConversion"/>
  <pageMargins left="0.51181102362204722" right="0.51181102362204722" top="0.98425196850393704" bottom="0.98425196850393704" header="0.51181102362204722" footer="0.51181102362204722"/>
  <pageSetup paperSize="9" scale="50" fitToHeight="0" orientation="portrait" r:id="rId1"/>
  <headerFooter>
    <oddFooter>Página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FD539-BAAB-4CDF-BB72-9D99A7A9BE14}">
  <sheetPr>
    <pageSetUpPr fitToPage="1"/>
  </sheetPr>
  <dimension ref="A1:O43"/>
  <sheetViews>
    <sheetView showGridLines="0" showZeros="0" view="pageBreakPreview" zoomScaleNormal="75" zoomScaleSheetLayoutView="100" workbookViewId="0">
      <selection activeCell="E35" sqref="E35"/>
    </sheetView>
  </sheetViews>
  <sheetFormatPr defaultRowHeight="12.75" x14ac:dyDescent="0.2"/>
  <cols>
    <col min="1" max="1" width="10.625" style="33" customWidth="1"/>
    <col min="2" max="2" width="9.125" style="33" customWidth="1"/>
    <col min="3" max="3" width="37.5" style="33" customWidth="1"/>
    <col min="4" max="4" width="12.5" style="34" customWidth="1"/>
    <col min="5" max="5" width="13.875" style="34" customWidth="1"/>
    <col min="6" max="13" width="13.75" style="33" customWidth="1"/>
    <col min="14" max="14" width="9" style="33"/>
    <col min="15" max="15" width="18.375" style="33" customWidth="1"/>
    <col min="16" max="16384" width="9" style="33"/>
  </cols>
  <sheetData>
    <row r="1" spans="1:15" ht="30" customHeight="1" x14ac:dyDescent="0.2">
      <c r="A1" s="194"/>
      <c r="B1" s="195"/>
      <c r="C1" s="195"/>
      <c r="D1" s="31"/>
      <c r="E1" s="31"/>
      <c r="F1" s="31"/>
      <c r="G1" s="31"/>
      <c r="H1" s="31"/>
      <c r="I1" s="30"/>
      <c r="J1" s="30"/>
      <c r="K1" s="30"/>
      <c r="L1" s="30"/>
      <c r="M1" s="32"/>
    </row>
    <row r="2" spans="1:15" ht="30" customHeight="1" x14ac:dyDescent="0.2">
      <c r="A2" s="196"/>
      <c r="B2" s="197"/>
      <c r="C2" s="197"/>
      <c r="F2" s="34"/>
      <c r="G2" s="34"/>
      <c r="H2" s="34"/>
      <c r="M2" s="35"/>
    </row>
    <row r="3" spans="1:15" ht="30" customHeight="1" x14ac:dyDescent="0.25">
      <c r="A3" s="196"/>
      <c r="B3" s="197"/>
      <c r="C3" s="197"/>
      <c r="D3" s="200" t="s">
        <v>539</v>
      </c>
      <c r="E3" s="200"/>
      <c r="F3" s="200"/>
      <c r="G3" s="200"/>
      <c r="H3" s="200"/>
      <c r="I3" s="200"/>
      <c r="J3" s="200"/>
      <c r="K3" s="200"/>
      <c r="L3" s="200"/>
      <c r="M3" s="35"/>
    </row>
    <row r="4" spans="1:15" ht="30" customHeight="1" thickBot="1" x14ac:dyDescent="0.25">
      <c r="A4" s="198"/>
      <c r="B4" s="199"/>
      <c r="C4" s="199"/>
      <c r="L4" s="74"/>
      <c r="M4" s="35"/>
    </row>
    <row r="5" spans="1:15" ht="18" customHeight="1" thickBot="1" x14ac:dyDescent="0.25">
      <c r="A5" s="219" t="s">
        <v>208</v>
      </c>
      <c r="B5" s="220"/>
      <c r="C5" s="220"/>
      <c r="D5" s="220"/>
      <c r="E5" s="220"/>
      <c r="F5" s="220"/>
      <c r="G5" s="220"/>
      <c r="H5" s="220"/>
      <c r="I5" s="220"/>
      <c r="J5" s="220"/>
      <c r="K5" s="220"/>
      <c r="L5" s="220"/>
      <c r="M5" s="221"/>
    </row>
    <row r="6" spans="1:15" ht="18" customHeight="1" thickBot="1" x14ac:dyDescent="0.25">
      <c r="A6" s="201" t="s">
        <v>539</v>
      </c>
      <c r="B6" s="202"/>
      <c r="C6" s="203"/>
      <c r="D6" s="204" t="s">
        <v>540</v>
      </c>
      <c r="E6" s="205"/>
      <c r="F6" s="205"/>
      <c r="G6" s="205"/>
      <c r="H6" s="206"/>
      <c r="I6" s="204" t="s">
        <v>542</v>
      </c>
      <c r="J6" s="205"/>
      <c r="K6" s="205"/>
      <c r="L6" s="205"/>
      <c r="M6" s="222"/>
    </row>
    <row r="7" spans="1:15" ht="26.25" customHeight="1" thickBot="1" x14ac:dyDescent="0.25">
      <c r="A7" s="207" t="str">
        <f>'Orçamento Sintético'!E3</f>
        <v>ARQUIBANDA ESTÁDIO MUNICIPAL DE BURITIS - MG</v>
      </c>
      <c r="B7" s="208"/>
      <c r="C7" s="209"/>
      <c r="D7" s="210" t="s">
        <v>541</v>
      </c>
      <c r="E7" s="210"/>
      <c r="F7" s="210"/>
      <c r="G7" s="210"/>
      <c r="H7" s="210"/>
      <c r="I7" s="223" t="s">
        <v>543</v>
      </c>
      <c r="J7" s="224"/>
      <c r="K7" s="224"/>
      <c r="L7" s="224"/>
      <c r="M7" s="225"/>
    </row>
    <row r="8" spans="1:15" ht="36" customHeight="1" x14ac:dyDescent="0.2">
      <c r="A8" s="36" t="s">
        <v>209</v>
      </c>
      <c r="B8" s="37" t="s">
        <v>210</v>
      </c>
      <c r="C8" s="37" t="s">
        <v>211</v>
      </c>
      <c r="D8" s="38" t="s">
        <v>212</v>
      </c>
      <c r="E8" s="38" t="s">
        <v>213</v>
      </c>
      <c r="F8" s="37" t="s">
        <v>214</v>
      </c>
      <c r="G8" s="37" t="s">
        <v>215</v>
      </c>
      <c r="H8" s="37" t="s">
        <v>216</v>
      </c>
      <c r="I8" s="37" t="s">
        <v>217</v>
      </c>
      <c r="J8" s="37" t="s">
        <v>218</v>
      </c>
      <c r="K8" s="37" t="s">
        <v>219</v>
      </c>
      <c r="L8" s="37" t="s">
        <v>232</v>
      </c>
      <c r="M8" s="37" t="s">
        <v>233</v>
      </c>
      <c r="O8" s="96">
        <f>SUM(O10:O24)</f>
        <v>806348.20850234013</v>
      </c>
    </row>
    <row r="9" spans="1:15" ht="14.25" customHeight="1" x14ac:dyDescent="0.2">
      <c r="A9" s="191">
        <v>1</v>
      </c>
      <c r="B9" s="211"/>
      <c r="C9" s="211" t="str">
        <f>'Orçamento Sintético'!E8</f>
        <v>ADMINISTRAÇÃO LOCAL</v>
      </c>
      <c r="D9" s="39" t="s">
        <v>220</v>
      </c>
      <c r="E9" s="40">
        <f>E10/$E$26</f>
        <v>7.7974330931768338E-2</v>
      </c>
      <c r="F9" s="40">
        <v>1</v>
      </c>
      <c r="G9" s="40"/>
      <c r="H9" s="40"/>
      <c r="I9" s="41"/>
      <c r="J9" s="42"/>
      <c r="K9" s="42"/>
      <c r="L9" s="42"/>
      <c r="M9" s="43"/>
      <c r="O9" s="96"/>
    </row>
    <row r="10" spans="1:15" ht="14.25" customHeight="1" x14ac:dyDescent="0.2">
      <c r="A10" s="192"/>
      <c r="B10" s="193"/>
      <c r="C10" s="193"/>
      <c r="D10" s="44" t="s">
        <v>221</v>
      </c>
      <c r="E10" s="45">
        <f>'Orçamento Sintético'!J8</f>
        <v>62874.462056000004</v>
      </c>
      <c r="F10" s="45">
        <f t="shared" ref="F10:K10" si="0">F9*$E$10</f>
        <v>62874.462056000004</v>
      </c>
      <c r="G10" s="45">
        <f t="shared" si="0"/>
        <v>0</v>
      </c>
      <c r="H10" s="45">
        <f t="shared" si="0"/>
        <v>0</v>
      </c>
      <c r="I10" s="45">
        <f t="shared" si="0"/>
        <v>0</v>
      </c>
      <c r="J10" s="45">
        <f t="shared" si="0"/>
        <v>0</v>
      </c>
      <c r="K10" s="45">
        <f t="shared" si="0"/>
        <v>0</v>
      </c>
      <c r="L10" s="45"/>
      <c r="M10" s="46"/>
      <c r="N10" s="96"/>
      <c r="O10" s="96">
        <f>SUM(F10:M10)</f>
        <v>62874.462056000004</v>
      </c>
    </row>
    <row r="11" spans="1:15" ht="14.25" customHeight="1" x14ac:dyDescent="0.2">
      <c r="A11" s="212">
        <v>2</v>
      </c>
      <c r="B11" s="213"/>
      <c r="C11" s="213" t="str">
        <f>'Orçamento Sintético'!E12</f>
        <v>PROJETOS COMPLEMENTARES</v>
      </c>
      <c r="D11" s="47" t="s">
        <v>220</v>
      </c>
      <c r="E11" s="93">
        <f>E12/$E$26</f>
        <v>2.4211323017955637E-2</v>
      </c>
      <c r="F11" s="48">
        <v>1</v>
      </c>
      <c r="G11" s="48"/>
      <c r="H11" s="48"/>
      <c r="I11" s="49"/>
      <c r="J11" s="50"/>
      <c r="K11" s="50"/>
      <c r="L11" s="50"/>
      <c r="M11" s="51"/>
    </row>
    <row r="12" spans="1:15" ht="14.25" customHeight="1" x14ac:dyDescent="0.2">
      <c r="A12" s="212"/>
      <c r="B12" s="213"/>
      <c r="C12" s="213"/>
      <c r="D12" s="47" t="s">
        <v>221</v>
      </c>
      <c r="E12" s="52">
        <f>'Orçamento Sintético'!J12</f>
        <v>19522.756941</v>
      </c>
      <c r="F12" s="52">
        <f t="shared" ref="F12:K12" si="1">F11*$E$12</f>
        <v>19522.756941</v>
      </c>
      <c r="G12" s="52">
        <f t="shared" si="1"/>
        <v>0</v>
      </c>
      <c r="H12" s="52">
        <f t="shared" si="1"/>
        <v>0</v>
      </c>
      <c r="I12" s="52">
        <f t="shared" si="1"/>
        <v>0</v>
      </c>
      <c r="J12" s="52">
        <f t="shared" si="1"/>
        <v>0</v>
      </c>
      <c r="K12" s="52">
        <f t="shared" si="1"/>
        <v>0</v>
      </c>
      <c r="L12" s="52"/>
      <c r="M12" s="53"/>
      <c r="O12" s="96">
        <f>SUM(F12:M12)</f>
        <v>19522.756941</v>
      </c>
    </row>
    <row r="13" spans="1:15" ht="14.25" customHeight="1" x14ac:dyDescent="0.2">
      <c r="A13" s="191">
        <v>3</v>
      </c>
      <c r="B13" s="193"/>
      <c r="C13" s="193" t="str">
        <f>'Orçamento Sintético'!E16</f>
        <v>CANTEIRO DE OBRAS</v>
      </c>
      <c r="D13" s="44" t="s">
        <v>220</v>
      </c>
      <c r="E13" s="40">
        <f>E14/$E$26</f>
        <v>5.9157031848061162E-2</v>
      </c>
      <c r="F13" s="40">
        <v>1</v>
      </c>
      <c r="G13" s="40">
        <v>0</v>
      </c>
      <c r="H13" s="40"/>
      <c r="I13" s="41"/>
      <c r="J13" s="42"/>
      <c r="K13" s="42"/>
      <c r="L13" s="42"/>
      <c r="M13" s="43"/>
    </row>
    <row r="14" spans="1:15" ht="14.25" customHeight="1" x14ac:dyDescent="0.2">
      <c r="A14" s="192"/>
      <c r="B14" s="193"/>
      <c r="C14" s="193"/>
      <c r="D14" s="44" t="s">
        <v>221</v>
      </c>
      <c r="E14" s="45">
        <f>'Orçamento Sintético'!J16</f>
        <v>47701.166651</v>
      </c>
      <c r="F14" s="45">
        <f t="shared" ref="F14:K14" si="2">F13*$E$14</f>
        <v>47701.166651</v>
      </c>
      <c r="G14" s="45">
        <f t="shared" si="2"/>
        <v>0</v>
      </c>
      <c r="H14" s="45">
        <f t="shared" si="2"/>
        <v>0</v>
      </c>
      <c r="I14" s="45">
        <f t="shared" si="2"/>
        <v>0</v>
      </c>
      <c r="J14" s="45">
        <f t="shared" si="2"/>
        <v>0</v>
      </c>
      <c r="K14" s="45">
        <f t="shared" si="2"/>
        <v>0</v>
      </c>
      <c r="L14" s="45"/>
      <c r="M14" s="46"/>
      <c r="O14" s="96">
        <f>SUM(F14:M14)</f>
        <v>47701.166651</v>
      </c>
    </row>
    <row r="15" spans="1:15" ht="14.25" customHeight="1" x14ac:dyDescent="0.2">
      <c r="A15" s="212">
        <v>4</v>
      </c>
      <c r="B15" s="213"/>
      <c r="C15" s="213" t="str">
        <f>'Orçamento Sintético'!E21</f>
        <v>FUNDAÇÃO E ESTRUTURA</v>
      </c>
      <c r="D15" s="47" t="s">
        <v>220</v>
      </c>
      <c r="E15" s="93">
        <f>E16/$E$26</f>
        <v>0.52876557971446481</v>
      </c>
      <c r="F15" s="48">
        <v>0.25</v>
      </c>
      <c r="G15" s="48">
        <v>0.5</v>
      </c>
      <c r="H15" s="48">
        <v>0.25</v>
      </c>
      <c r="I15" s="49">
        <v>0</v>
      </c>
      <c r="J15" s="50"/>
      <c r="K15" s="50"/>
      <c r="L15" s="50"/>
      <c r="M15" s="51"/>
    </row>
    <row r="16" spans="1:15" s="57" customFormat="1" ht="14.25" customHeight="1" x14ac:dyDescent="0.2">
      <c r="A16" s="212"/>
      <c r="B16" s="213"/>
      <c r="C16" s="213"/>
      <c r="D16" s="54" t="s">
        <v>221</v>
      </c>
      <c r="E16" s="55">
        <f>'Orçamento Sintético'!J21</f>
        <v>426369.17792046</v>
      </c>
      <c r="F16" s="55">
        <f>F15*$E$16</f>
        <v>106592.294480115</v>
      </c>
      <c r="G16" s="55">
        <f>G15*$E$16</f>
        <v>213184.58896023</v>
      </c>
      <c r="H16" s="55">
        <f>H15*$E$16</f>
        <v>106592.294480115</v>
      </c>
      <c r="I16" s="55">
        <f>I15*$E$16</f>
        <v>0</v>
      </c>
      <c r="J16" s="55"/>
      <c r="K16" s="55"/>
      <c r="L16" s="55"/>
      <c r="M16" s="56"/>
      <c r="O16" s="96">
        <f>SUM(F16:M16)</f>
        <v>426369.17792046</v>
      </c>
    </row>
    <row r="17" spans="1:15" ht="14.25" customHeight="1" x14ac:dyDescent="0.2">
      <c r="A17" s="191">
        <v>5</v>
      </c>
      <c r="B17" s="193"/>
      <c r="C17" s="193" t="str">
        <f>'Orçamento Sintético'!E37</f>
        <v>ALVENARIA, ALAMBRADO E CORRIMÃO</v>
      </c>
      <c r="D17" s="44" t="s">
        <v>220</v>
      </c>
      <c r="E17" s="40">
        <f>E18/$E$26</f>
        <v>7.3447360970763681E-2</v>
      </c>
      <c r="F17" s="40">
        <v>0</v>
      </c>
      <c r="G17" s="40">
        <v>0</v>
      </c>
      <c r="H17" s="40">
        <v>1</v>
      </c>
      <c r="I17" s="41"/>
      <c r="J17" s="42"/>
      <c r="K17" s="42"/>
      <c r="L17" s="42"/>
      <c r="M17" s="43"/>
      <c r="O17" s="96"/>
    </row>
    <row r="18" spans="1:15" ht="14.25" customHeight="1" x14ac:dyDescent="0.2">
      <c r="A18" s="192"/>
      <c r="B18" s="193"/>
      <c r="C18" s="193"/>
      <c r="D18" s="44" t="s">
        <v>221</v>
      </c>
      <c r="E18" s="45">
        <f>'Orçamento Sintético'!J37</f>
        <v>59224.147937999995</v>
      </c>
      <c r="F18" s="45">
        <f>F17*$E$18</f>
        <v>0</v>
      </c>
      <c r="G18" s="45">
        <f>G17*$E$18</f>
        <v>0</v>
      </c>
      <c r="H18" s="45">
        <f>H17*$E$18</f>
        <v>59224.147937999995</v>
      </c>
      <c r="I18" s="45"/>
      <c r="J18" s="45"/>
      <c r="K18" s="45"/>
      <c r="L18" s="45"/>
      <c r="M18" s="46"/>
      <c r="O18" s="96">
        <f>SUM(F18:M18)</f>
        <v>59224.147937999995</v>
      </c>
    </row>
    <row r="19" spans="1:15" ht="14.25" customHeight="1" x14ac:dyDescent="0.2">
      <c r="A19" s="214">
        <v>6</v>
      </c>
      <c r="B19" s="216"/>
      <c r="C19" s="216" t="str">
        <f>'Orçamento Sintético'!E45</f>
        <v>COBERTURA</v>
      </c>
      <c r="D19" s="47" t="s">
        <v>220</v>
      </c>
      <c r="E19" s="93">
        <f>E20/$E$26</f>
        <v>0.17086728827584441</v>
      </c>
      <c r="F19" s="48"/>
      <c r="G19" s="48"/>
      <c r="H19" s="48">
        <v>1</v>
      </c>
      <c r="I19" s="49">
        <v>0</v>
      </c>
      <c r="J19" s="50">
        <v>0</v>
      </c>
      <c r="K19" s="50"/>
      <c r="L19" s="50"/>
      <c r="M19" s="51"/>
    </row>
    <row r="20" spans="1:15" ht="14.25" customHeight="1" x14ac:dyDescent="0.2">
      <c r="A20" s="215"/>
      <c r="B20" s="217"/>
      <c r="C20" s="217"/>
      <c r="D20" s="47" t="s">
        <v>221</v>
      </c>
      <c r="E20" s="52">
        <f>'Orçamento Sintético'!J45</f>
        <v>137778.53179288004</v>
      </c>
      <c r="F20" s="52">
        <f t="shared" ref="F20:K20" si="3">F19*$E$20</f>
        <v>0</v>
      </c>
      <c r="G20" s="52">
        <f t="shared" si="3"/>
        <v>0</v>
      </c>
      <c r="H20" s="52">
        <f t="shared" si="3"/>
        <v>137778.53179288004</v>
      </c>
      <c r="I20" s="52">
        <f t="shared" si="3"/>
        <v>0</v>
      </c>
      <c r="J20" s="52">
        <f t="shared" si="3"/>
        <v>0</v>
      </c>
      <c r="K20" s="52">
        <f t="shared" si="3"/>
        <v>0</v>
      </c>
      <c r="L20" s="52"/>
      <c r="M20" s="53"/>
      <c r="O20" s="96">
        <f>SUM(F20:M20)</f>
        <v>137778.53179288004</v>
      </c>
    </row>
    <row r="21" spans="1:15" ht="14.25" customHeight="1" x14ac:dyDescent="0.2">
      <c r="A21" s="191">
        <v>7</v>
      </c>
      <c r="B21" s="193"/>
      <c r="C21" s="193" t="str">
        <f>'Orçamento Sintético'!E49</f>
        <v>INSTALAÇÕES ELÉTRICAS</v>
      </c>
      <c r="D21" s="47" t="s">
        <v>220</v>
      </c>
      <c r="E21" s="93">
        <f>E22/$E$26</f>
        <v>6.1299254319427877E-2</v>
      </c>
      <c r="F21" s="40"/>
      <c r="G21" s="40">
        <v>0.25</v>
      </c>
      <c r="H21" s="40">
        <v>0.25</v>
      </c>
      <c r="I21" s="41">
        <v>0.5</v>
      </c>
      <c r="J21" s="42"/>
      <c r="K21" s="42"/>
      <c r="L21" s="42"/>
      <c r="M21" s="43"/>
      <c r="O21" s="96"/>
    </row>
    <row r="22" spans="1:15" ht="14.25" customHeight="1" x14ac:dyDescent="0.2">
      <c r="A22" s="192"/>
      <c r="B22" s="193"/>
      <c r="C22" s="193"/>
      <c r="D22" s="47" t="s">
        <v>221</v>
      </c>
      <c r="E22" s="45">
        <f>'Orçamento Sintético'!J49</f>
        <v>49428.543903000005</v>
      </c>
      <c r="F22" s="45">
        <f>F21*$E$22</f>
        <v>0</v>
      </c>
      <c r="G22" s="45">
        <f t="shared" ref="G22:I22" si="4">G21*$E$22</f>
        <v>12357.135975750001</v>
      </c>
      <c r="H22" s="45">
        <f t="shared" si="4"/>
        <v>12357.135975750001</v>
      </c>
      <c r="I22" s="45">
        <f t="shared" si="4"/>
        <v>24714.271951500003</v>
      </c>
      <c r="J22" s="45"/>
      <c r="K22" s="45"/>
      <c r="L22" s="45"/>
      <c r="M22" s="46"/>
      <c r="O22" s="96">
        <f>SUM(F22:M22)</f>
        <v>49428.543903000005</v>
      </c>
    </row>
    <row r="23" spans="1:15" ht="14.25" customHeight="1" x14ac:dyDescent="0.2">
      <c r="A23" s="214">
        <v>8</v>
      </c>
      <c r="B23" s="216"/>
      <c r="C23" s="216" t="str">
        <f>'Orçamento Sintético'!E66</f>
        <v>SERVIÇOS COMPLEMENTARES</v>
      </c>
      <c r="D23" s="47" t="s">
        <v>220</v>
      </c>
      <c r="E23" s="93">
        <f>E24/$E$26</f>
        <v>4.2778309217140027E-3</v>
      </c>
      <c r="F23" s="48"/>
      <c r="G23" s="48"/>
      <c r="H23" s="48"/>
      <c r="I23" s="49">
        <v>1</v>
      </c>
      <c r="J23" s="50">
        <v>0</v>
      </c>
      <c r="K23" s="50">
        <v>0</v>
      </c>
      <c r="L23" s="50">
        <v>0</v>
      </c>
      <c r="M23" s="51"/>
    </row>
    <row r="24" spans="1:15" ht="14.25" customHeight="1" x14ac:dyDescent="0.2">
      <c r="A24" s="215"/>
      <c r="B24" s="217"/>
      <c r="C24" s="217"/>
      <c r="D24" s="47" t="s">
        <v>221</v>
      </c>
      <c r="E24" s="52">
        <f>'Orçamento Sintético'!J66</f>
        <v>3449.4213000000004</v>
      </c>
      <c r="F24" s="52">
        <f t="shared" ref="F24:L24" si="5">F23*$E$24</f>
        <v>0</v>
      </c>
      <c r="G24" s="52">
        <f t="shared" si="5"/>
        <v>0</v>
      </c>
      <c r="H24" s="52">
        <f t="shared" si="5"/>
        <v>0</v>
      </c>
      <c r="I24" s="52">
        <f t="shared" si="5"/>
        <v>3449.4213000000004</v>
      </c>
      <c r="J24" s="52">
        <f t="shared" si="5"/>
        <v>0</v>
      </c>
      <c r="K24" s="52">
        <f t="shared" si="5"/>
        <v>0</v>
      </c>
      <c r="L24" s="52">
        <f t="shared" si="5"/>
        <v>0</v>
      </c>
      <c r="M24" s="53"/>
      <c r="O24" s="96">
        <f>SUM(F24:M24)</f>
        <v>3449.4213000000004</v>
      </c>
    </row>
    <row r="25" spans="1:15" ht="14.25" customHeight="1" x14ac:dyDescent="0.2">
      <c r="A25" s="226" t="s">
        <v>204</v>
      </c>
      <c r="B25" s="227"/>
      <c r="C25" s="228"/>
      <c r="D25" s="58" t="s">
        <v>220</v>
      </c>
      <c r="E25" s="59">
        <f>SUM(E9,E11,E13,E15,E17,E19,E21,E23)</f>
        <v>0.99999999999999978</v>
      </c>
      <c r="F25" s="59">
        <f t="shared" ref="F25:M25" si="6">F26/$E$26</f>
        <v>0.2935340807264013</v>
      </c>
      <c r="G25" s="59">
        <f t="shared" si="6"/>
        <v>0.27970760343708934</v>
      </c>
      <c r="H25" s="59">
        <f t="shared" si="6"/>
        <v>0.3918308577550812</v>
      </c>
      <c r="I25" s="59">
        <f t="shared" si="6"/>
        <v>3.4927458081427942E-2</v>
      </c>
      <c r="J25" s="59">
        <f t="shared" si="6"/>
        <v>0</v>
      </c>
      <c r="K25" s="59">
        <f t="shared" si="6"/>
        <v>0</v>
      </c>
      <c r="L25" s="59">
        <f t="shared" si="6"/>
        <v>0</v>
      </c>
      <c r="M25" s="59">
        <f t="shared" si="6"/>
        <v>0</v>
      </c>
    </row>
    <row r="26" spans="1:15" ht="13.5" customHeight="1" thickBot="1" x14ac:dyDescent="0.25">
      <c r="A26" s="229"/>
      <c r="B26" s="230"/>
      <c r="C26" s="231"/>
      <c r="D26" s="60" t="s">
        <v>221</v>
      </c>
      <c r="E26" s="61">
        <f>SUM(E10,E12,E14,E16,E18,E20,E22,E24)</f>
        <v>806348.20850234013</v>
      </c>
      <c r="F26" s="61">
        <f t="shared" ref="F26:M26" si="7">SUM(F10,F12,F14,F16,F18,F20,F22,F24)</f>
        <v>236690.680128115</v>
      </c>
      <c r="G26" s="61">
        <f t="shared" si="7"/>
        <v>225541.72493597999</v>
      </c>
      <c r="H26" s="61">
        <f t="shared" si="7"/>
        <v>315952.11018674501</v>
      </c>
      <c r="I26" s="61">
        <f t="shared" si="7"/>
        <v>28163.693251500004</v>
      </c>
      <c r="J26" s="61">
        <f t="shared" si="7"/>
        <v>0</v>
      </c>
      <c r="K26" s="61">
        <f t="shared" si="7"/>
        <v>0</v>
      </c>
      <c r="L26" s="61">
        <f t="shared" si="7"/>
        <v>0</v>
      </c>
      <c r="M26" s="61">
        <f t="shared" si="7"/>
        <v>0</v>
      </c>
      <c r="O26" s="94">
        <f>SUM(F26:M26)</f>
        <v>806348.20850234001</v>
      </c>
    </row>
    <row r="27" spans="1:15" ht="15" customHeight="1" x14ac:dyDescent="0.2">
      <c r="A27" s="62"/>
      <c r="B27" s="79"/>
      <c r="C27" s="79"/>
      <c r="D27" s="80"/>
      <c r="E27" s="80"/>
      <c r="F27" s="79"/>
      <c r="G27" s="153"/>
      <c r="H27" s="79"/>
      <c r="I27" s="79"/>
      <c r="J27" s="79"/>
      <c r="K27" s="79"/>
      <c r="L27" s="30"/>
      <c r="M27" s="32"/>
    </row>
    <row r="28" spans="1:15" ht="15" customHeight="1" x14ac:dyDescent="0.2">
      <c r="A28" s="62"/>
      <c r="B28" s="79"/>
      <c r="C28" s="79"/>
      <c r="D28" s="80"/>
      <c r="E28" s="80"/>
      <c r="F28" s="79"/>
      <c r="G28" s="64"/>
      <c r="H28" s="79"/>
      <c r="I28" s="79"/>
      <c r="J28" s="79"/>
      <c r="K28" s="79"/>
      <c r="M28" s="35"/>
    </row>
    <row r="29" spans="1:15" ht="15" customHeight="1" x14ac:dyDescent="0.2">
      <c r="A29" s="62"/>
      <c r="B29" s="79"/>
      <c r="C29" s="79"/>
      <c r="D29" s="80"/>
      <c r="E29" s="80"/>
      <c r="F29" s="79"/>
      <c r="G29" s="64"/>
      <c r="H29" s="79"/>
      <c r="I29" s="79"/>
      <c r="J29" s="79"/>
      <c r="K29" s="79"/>
      <c r="M29" s="35"/>
    </row>
    <row r="30" spans="1:15" ht="14.25" customHeight="1" x14ac:dyDescent="0.2">
      <c r="A30" s="63"/>
      <c r="B30" s="81"/>
      <c r="C30" s="81"/>
      <c r="D30" s="81"/>
      <c r="E30" s="81"/>
      <c r="F30" s="81"/>
      <c r="G30" s="152"/>
      <c r="H30" s="68"/>
      <c r="M30" s="87" t="s">
        <v>222</v>
      </c>
    </row>
    <row r="31" spans="1:15" ht="14.25" customHeight="1" x14ac:dyDescent="0.2">
      <c r="A31" s="63"/>
      <c r="B31" s="232"/>
      <c r="C31" s="232"/>
      <c r="D31" s="81"/>
      <c r="E31" s="233" t="s">
        <v>236</v>
      </c>
      <c r="F31" s="233"/>
      <c r="G31" s="64"/>
      <c r="H31" s="65" t="s">
        <v>223</v>
      </c>
      <c r="K31" s="82"/>
      <c r="M31" s="35"/>
    </row>
    <row r="32" spans="1:15" ht="21.75" customHeight="1" x14ac:dyDescent="0.2">
      <c r="A32" s="66"/>
      <c r="B32" s="234" t="s">
        <v>224</v>
      </c>
      <c r="C32" s="234"/>
      <c r="E32" s="235" t="s">
        <v>235</v>
      </c>
      <c r="F32" s="235"/>
      <c r="G32" s="67"/>
      <c r="H32" s="68"/>
      <c r="M32" s="35"/>
    </row>
    <row r="33" spans="1:13" ht="15" customHeight="1" x14ac:dyDescent="0.2">
      <c r="A33" s="69"/>
      <c r="B33" s="83"/>
      <c r="C33" s="83"/>
      <c r="G33" s="70"/>
      <c r="H33" s="68"/>
      <c r="M33" s="35"/>
    </row>
    <row r="34" spans="1:13" ht="13.5" customHeight="1" x14ac:dyDescent="0.2">
      <c r="A34" s="71"/>
      <c r="B34" s="232"/>
      <c r="C34" s="232"/>
      <c r="D34" s="84"/>
      <c r="E34" s="84"/>
      <c r="F34" s="85"/>
      <c r="G34" s="70"/>
      <c r="H34" s="68"/>
      <c r="M34" s="35"/>
    </row>
    <row r="35" spans="1:13" ht="14.25" customHeight="1" x14ac:dyDescent="0.2">
      <c r="A35" s="72"/>
      <c r="B35" s="218" t="s">
        <v>225</v>
      </c>
      <c r="C35" s="218"/>
      <c r="D35" s="86"/>
      <c r="E35" s="86"/>
      <c r="G35" s="70"/>
      <c r="H35" s="68"/>
      <c r="M35" s="35"/>
    </row>
    <row r="36" spans="1:13" ht="14.1" customHeight="1" thickBot="1" x14ac:dyDescent="0.25">
      <c r="A36" s="73"/>
      <c r="B36" s="74"/>
      <c r="C36" s="74"/>
      <c r="D36" s="75"/>
      <c r="E36" s="75"/>
      <c r="F36" s="74"/>
      <c r="G36" s="74"/>
      <c r="H36" s="76"/>
      <c r="I36" s="74"/>
      <c r="J36" s="74"/>
      <c r="K36" s="74"/>
      <c r="L36" s="74"/>
      <c r="M36" s="77"/>
    </row>
    <row r="43" spans="1:13" x14ac:dyDescent="0.2">
      <c r="E43" s="96" t="e">
        <f>SUM(E10,E12,E14,E16,E18,E20,E24,#REF!,#REF!,#REF!,#REF!,#REF!,#REF!,#REF!,#REF!,#REF!,#REF!,#REF!)</f>
        <v>#REF!</v>
      </c>
      <c r="F43" s="96" t="e">
        <f>SUM(F10,F12,F14,F16,F18,F20,F24,#REF!,#REF!,#REF!,#REF!,#REF!,#REF!,#REF!,#REF!,#REF!,#REF!,#REF!)</f>
        <v>#REF!</v>
      </c>
      <c r="G43" s="96" t="e">
        <f>SUM(G10,G12,G14,G16,G18,G20,G24,#REF!,#REF!,#REF!,#REF!,#REF!,#REF!,#REF!,#REF!,#REF!,#REF!,#REF!)</f>
        <v>#REF!</v>
      </c>
      <c r="H43" s="96" t="e">
        <f>SUM(H10,H12,H14,H16,H18,H20,H24,#REF!,#REF!,#REF!,#REF!,#REF!,#REF!,#REF!,#REF!,#REF!,#REF!,#REF!)</f>
        <v>#REF!</v>
      </c>
      <c r="I43" s="96" t="e">
        <f>SUM(I10,I12,I14,I16,I18,I20,I24,#REF!,#REF!,#REF!,#REF!,#REF!,#REF!,#REF!,#REF!,#REF!,#REF!,#REF!)</f>
        <v>#REF!</v>
      </c>
      <c r="J43" s="96" t="e">
        <f>SUM(J10,J12,J14,J16,J18,J20,J24,#REF!,#REF!,#REF!,#REF!,#REF!,#REF!,#REF!,#REF!,#REF!,#REF!,#REF!)</f>
        <v>#REF!</v>
      </c>
      <c r="K43" s="96" t="e">
        <f>SUM(K10,K12,K14,K16,K18,K20,K24,#REF!,#REF!,#REF!,#REF!,#REF!,#REF!,#REF!,#REF!,#REF!,#REF!,#REF!)</f>
        <v>#REF!</v>
      </c>
      <c r="L43" s="96" t="e">
        <f>SUM(L10,L12,L14,L16,L18,L20,L24,#REF!,#REF!,#REF!,#REF!,#REF!,#REF!,#REF!,#REF!,#REF!,#REF!,#REF!)</f>
        <v>#REF!</v>
      </c>
      <c r="M43" s="96" t="e">
        <f>SUM(M10,M12,M14,M16,M18,M20,M24,#REF!,#REF!,#REF!,#REF!,#REF!,#REF!,#REF!,#REF!,#REF!,#REF!,#REF!)</f>
        <v>#REF!</v>
      </c>
    </row>
  </sheetData>
  <mergeCells count="40">
    <mergeCell ref="A23:A24"/>
    <mergeCell ref="B23:B24"/>
    <mergeCell ref="C23:C24"/>
    <mergeCell ref="B35:C35"/>
    <mergeCell ref="A5:M5"/>
    <mergeCell ref="I6:M6"/>
    <mergeCell ref="I7:M7"/>
    <mergeCell ref="A25:C26"/>
    <mergeCell ref="B31:C31"/>
    <mergeCell ref="E31:F31"/>
    <mergeCell ref="B32:C32"/>
    <mergeCell ref="E32:F32"/>
    <mergeCell ref="B34:C34"/>
    <mergeCell ref="A17:A18"/>
    <mergeCell ref="B17:B18"/>
    <mergeCell ref="C17:C18"/>
    <mergeCell ref="A19:A20"/>
    <mergeCell ref="B19:B20"/>
    <mergeCell ref="C19:C20"/>
    <mergeCell ref="B13:B14"/>
    <mergeCell ref="C13:C14"/>
    <mergeCell ref="A15:A16"/>
    <mergeCell ref="B15:B16"/>
    <mergeCell ref="C15:C16"/>
    <mergeCell ref="A21:A22"/>
    <mergeCell ref="B21:B22"/>
    <mergeCell ref="C21:C22"/>
    <mergeCell ref="A1:C4"/>
    <mergeCell ref="D3:L3"/>
    <mergeCell ref="A6:C6"/>
    <mergeCell ref="D6:H6"/>
    <mergeCell ref="A7:C7"/>
    <mergeCell ref="D7:H7"/>
    <mergeCell ref="A9:A10"/>
    <mergeCell ref="B9:B10"/>
    <mergeCell ref="C9:C10"/>
    <mergeCell ref="A11:A12"/>
    <mergeCell ref="B11:B12"/>
    <mergeCell ref="C11:C12"/>
    <mergeCell ref="A13:A14"/>
  </mergeCells>
  <printOptions horizontalCentered="1"/>
  <pageMargins left="0.39370078740157483" right="0.19685039370078741" top="0.59055118110236227" bottom="0.19685039370078741" header="0.19685039370078741" footer="0"/>
  <pageSetup paperSize="9" scale="67" orientation="landscape" horizontalDpi="4294967295"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ECAE7-8F39-4110-A2DA-20E4FA5FE5F5}">
  <sheetPr>
    <pageSetUpPr fitToPage="1"/>
  </sheetPr>
  <dimension ref="A1:K436"/>
  <sheetViews>
    <sheetView showGridLines="0" zoomScale="90" zoomScaleNormal="90" workbookViewId="0">
      <selection activeCell="M14" sqref="M14"/>
    </sheetView>
  </sheetViews>
  <sheetFormatPr defaultColWidth="12.625" defaultRowHeight="15" customHeight="1" x14ac:dyDescent="0.25"/>
  <cols>
    <col min="1" max="1" width="11.75" style="97" customWidth="1"/>
    <col min="2" max="2" width="10.5" style="97" customWidth="1"/>
    <col min="3" max="3" width="12.125" style="97" customWidth="1"/>
    <col min="4" max="4" width="60.5" style="97" customWidth="1"/>
    <col min="5" max="5" width="13.125" style="97" customWidth="1"/>
    <col min="6" max="6" width="12.75" style="97" customWidth="1"/>
    <col min="7" max="7" width="15.625" style="97" customWidth="1"/>
    <col min="8" max="9" width="10.5" style="97" customWidth="1"/>
    <col min="10" max="11" width="12.25" style="97" customWidth="1"/>
    <col min="12" max="16384" width="12.625" style="97"/>
  </cols>
  <sheetData>
    <row r="1" spans="1:10" ht="13.5" customHeight="1" x14ac:dyDescent="0.25">
      <c r="A1" s="236"/>
      <c r="B1" s="237"/>
      <c r="C1" s="238"/>
      <c r="D1" s="245" t="s">
        <v>237</v>
      </c>
      <c r="E1" s="246"/>
      <c r="F1" s="246"/>
      <c r="G1" s="246"/>
      <c r="H1" s="246"/>
      <c r="I1" s="246"/>
      <c r="J1" s="246"/>
    </row>
    <row r="2" spans="1:10" ht="15" customHeight="1" x14ac:dyDescent="0.25">
      <c r="A2" s="239"/>
      <c r="B2" s="240"/>
      <c r="C2" s="241"/>
      <c r="D2" s="98" t="s">
        <v>0</v>
      </c>
      <c r="E2" s="247" t="s">
        <v>1</v>
      </c>
      <c r="F2" s="246"/>
      <c r="G2" s="248"/>
      <c r="H2" s="99" t="s">
        <v>2</v>
      </c>
      <c r="I2" s="247" t="s">
        <v>3</v>
      </c>
      <c r="J2" s="248"/>
    </row>
    <row r="3" spans="1:10" ht="13.5" customHeight="1" x14ac:dyDescent="0.25">
      <c r="A3" s="239"/>
      <c r="B3" s="240"/>
      <c r="C3" s="241"/>
      <c r="D3" s="249" t="s">
        <v>474</v>
      </c>
      <c r="E3" s="252" t="s">
        <v>454</v>
      </c>
      <c r="F3" s="237"/>
      <c r="G3" s="238"/>
      <c r="H3" s="253">
        <v>0.30909999999999999</v>
      </c>
      <c r="I3" s="255" t="s">
        <v>475</v>
      </c>
      <c r="J3" s="256"/>
    </row>
    <row r="4" spans="1:10" ht="13.5" customHeight="1" x14ac:dyDescent="0.25">
      <c r="A4" s="239"/>
      <c r="B4" s="240"/>
      <c r="C4" s="241"/>
      <c r="D4" s="250"/>
      <c r="E4" s="239"/>
      <c r="F4" s="240"/>
      <c r="G4" s="241"/>
      <c r="H4" s="250"/>
      <c r="I4" s="257"/>
      <c r="J4" s="258"/>
    </row>
    <row r="5" spans="1:10" ht="13.5" customHeight="1" x14ac:dyDescent="0.25">
      <c r="A5" s="239"/>
      <c r="B5" s="240"/>
      <c r="C5" s="241"/>
      <c r="D5" s="251"/>
      <c r="E5" s="239"/>
      <c r="F5" s="240"/>
      <c r="G5" s="241"/>
      <c r="H5" s="250"/>
      <c r="I5" s="259"/>
      <c r="J5" s="260"/>
    </row>
    <row r="6" spans="1:10" ht="19.5" customHeight="1" x14ac:dyDescent="0.25">
      <c r="A6" s="239"/>
      <c r="B6" s="240"/>
      <c r="C6" s="241"/>
      <c r="D6" s="98" t="s">
        <v>4</v>
      </c>
      <c r="E6" s="239"/>
      <c r="F6" s="240"/>
      <c r="G6" s="241"/>
      <c r="H6" s="250"/>
      <c r="I6" s="247" t="s">
        <v>472</v>
      </c>
      <c r="J6" s="248"/>
    </row>
    <row r="7" spans="1:10" ht="33.75" customHeight="1" x14ac:dyDescent="0.25">
      <c r="A7" s="242"/>
      <c r="B7" s="243"/>
      <c r="C7" s="244"/>
      <c r="D7" s="100" t="s">
        <v>228</v>
      </c>
      <c r="E7" s="242"/>
      <c r="F7" s="243"/>
      <c r="G7" s="244"/>
      <c r="H7" s="254"/>
      <c r="I7" s="261">
        <v>45104</v>
      </c>
      <c r="J7" s="262"/>
    </row>
    <row r="8" spans="1:10" ht="15.75" customHeight="1" x14ac:dyDescent="0.25">
      <c r="A8" s="269" t="s">
        <v>6</v>
      </c>
      <c r="B8" s="270"/>
      <c r="C8" s="270"/>
      <c r="D8" s="270"/>
      <c r="E8" s="270"/>
      <c r="F8" s="270"/>
      <c r="G8" s="270"/>
      <c r="H8" s="270"/>
      <c r="I8" s="270"/>
      <c r="J8" s="270"/>
    </row>
    <row r="9" spans="1:10" ht="15.75" customHeight="1" x14ac:dyDescent="0.25">
      <c r="A9" s="101" t="s">
        <v>53</v>
      </c>
      <c r="B9" s="102" t="s">
        <v>8</v>
      </c>
      <c r="C9" s="101" t="s">
        <v>9</v>
      </c>
      <c r="D9" s="101" t="s">
        <v>10</v>
      </c>
      <c r="E9" s="268" t="s">
        <v>238</v>
      </c>
      <c r="F9" s="264"/>
      <c r="G9" s="103" t="s">
        <v>11</v>
      </c>
      <c r="H9" s="102" t="s">
        <v>12</v>
      </c>
      <c r="I9" s="102" t="s">
        <v>13</v>
      </c>
      <c r="J9" s="102" t="s">
        <v>15</v>
      </c>
    </row>
    <row r="10" spans="1:10" ht="39" customHeight="1" x14ac:dyDescent="0.25">
      <c r="A10" s="104" t="s">
        <v>239</v>
      </c>
      <c r="B10" s="105" t="s">
        <v>54</v>
      </c>
      <c r="C10" s="104" t="s">
        <v>19</v>
      </c>
      <c r="D10" s="104" t="s">
        <v>55</v>
      </c>
      <c r="E10" s="271" t="s">
        <v>240</v>
      </c>
      <c r="F10" s="264"/>
      <c r="G10" s="106" t="s">
        <v>27</v>
      </c>
      <c r="H10" s="107">
        <v>1</v>
      </c>
      <c r="I10" s="108"/>
      <c r="J10" s="108">
        <f>SUM(J11:J17)</f>
        <v>173.93501201800001</v>
      </c>
    </row>
    <row r="11" spans="1:10" ht="25.5" customHeight="1" x14ac:dyDescent="0.25">
      <c r="A11" s="109" t="s">
        <v>241</v>
      </c>
      <c r="B11" s="110" t="s">
        <v>242</v>
      </c>
      <c r="C11" s="109" t="s">
        <v>23</v>
      </c>
      <c r="D11" s="109" t="s">
        <v>243</v>
      </c>
      <c r="E11" s="263" t="s">
        <v>240</v>
      </c>
      <c r="F11" s="264"/>
      <c r="G11" s="111" t="s">
        <v>36</v>
      </c>
      <c r="H11" s="112">
        <v>8.0000000000000002E-3</v>
      </c>
      <c r="I11" s="113">
        <v>397.37</v>
      </c>
      <c r="J11" s="113">
        <f t="shared" ref="J11:J17" si="0">I11*H11</f>
        <v>3.17896</v>
      </c>
    </row>
    <row r="12" spans="1:10" ht="24" customHeight="1" x14ac:dyDescent="0.25">
      <c r="A12" s="109" t="s">
        <v>241</v>
      </c>
      <c r="B12" s="110" t="s">
        <v>244</v>
      </c>
      <c r="C12" s="109" t="s">
        <v>23</v>
      </c>
      <c r="D12" s="109" t="s">
        <v>245</v>
      </c>
      <c r="E12" s="263" t="s">
        <v>240</v>
      </c>
      <c r="F12" s="264"/>
      <c r="G12" s="111" t="s">
        <v>229</v>
      </c>
      <c r="H12" s="112">
        <v>1.1282051</v>
      </c>
      <c r="I12" s="113">
        <v>24.43</v>
      </c>
      <c r="J12" s="113">
        <f t="shared" si="0"/>
        <v>27.562050592999999</v>
      </c>
    </row>
    <row r="13" spans="1:10" ht="13.5" customHeight="1" x14ac:dyDescent="0.25">
      <c r="A13" s="109" t="s">
        <v>241</v>
      </c>
      <c r="B13" s="110" t="s">
        <v>246</v>
      </c>
      <c r="C13" s="109" t="s">
        <v>23</v>
      </c>
      <c r="D13" s="109" t="s">
        <v>247</v>
      </c>
      <c r="E13" s="263" t="s">
        <v>240</v>
      </c>
      <c r="F13" s="264"/>
      <c r="G13" s="111" t="s">
        <v>229</v>
      </c>
      <c r="H13" s="112">
        <v>0.56410249999999995</v>
      </c>
      <c r="I13" s="113">
        <v>17.77</v>
      </c>
      <c r="J13" s="113">
        <f t="shared" si="0"/>
        <v>10.024101425</v>
      </c>
    </row>
    <row r="14" spans="1:10" ht="24" customHeight="1" x14ac:dyDescent="0.25">
      <c r="A14" s="109" t="s">
        <v>241</v>
      </c>
      <c r="B14" s="110" t="s">
        <v>248</v>
      </c>
      <c r="C14" s="109" t="s">
        <v>23</v>
      </c>
      <c r="D14" s="109" t="s">
        <v>249</v>
      </c>
      <c r="E14" s="263" t="s">
        <v>240</v>
      </c>
      <c r="F14" s="264"/>
      <c r="G14" s="111" t="s">
        <v>27</v>
      </c>
      <c r="H14" s="112">
        <v>1</v>
      </c>
      <c r="I14" s="113">
        <v>23.43</v>
      </c>
      <c r="J14" s="113">
        <f t="shared" si="0"/>
        <v>23.43</v>
      </c>
    </row>
    <row r="15" spans="1:10" ht="24" customHeight="1" x14ac:dyDescent="0.25">
      <c r="A15" s="114" t="s">
        <v>251</v>
      </c>
      <c r="B15" s="115" t="s">
        <v>252</v>
      </c>
      <c r="C15" s="114" t="s">
        <v>81</v>
      </c>
      <c r="D15" s="114" t="s">
        <v>253</v>
      </c>
      <c r="E15" s="265" t="s">
        <v>254</v>
      </c>
      <c r="F15" s="264"/>
      <c r="G15" s="116" t="s">
        <v>25</v>
      </c>
      <c r="H15" s="117">
        <v>57</v>
      </c>
      <c r="I15" s="118">
        <v>1.6</v>
      </c>
      <c r="J15" s="118">
        <f t="shared" si="0"/>
        <v>91.2</v>
      </c>
    </row>
    <row r="16" spans="1:10" ht="24" customHeight="1" x14ac:dyDescent="0.25">
      <c r="A16" s="114" t="s">
        <v>251</v>
      </c>
      <c r="B16" s="119">
        <v>33</v>
      </c>
      <c r="C16" s="114" t="s">
        <v>58</v>
      </c>
      <c r="D16" s="114" t="s">
        <v>255</v>
      </c>
      <c r="E16" s="265" t="s">
        <v>254</v>
      </c>
      <c r="F16" s="264"/>
      <c r="G16" s="116" t="s">
        <v>256</v>
      </c>
      <c r="H16" s="117">
        <v>0.79</v>
      </c>
      <c r="I16" s="118">
        <v>9.06</v>
      </c>
      <c r="J16" s="118">
        <f t="shared" si="0"/>
        <v>7.1574000000000009</v>
      </c>
    </row>
    <row r="17" spans="1:11" ht="23.25" customHeight="1" x14ac:dyDescent="0.25">
      <c r="A17" s="114" t="s">
        <v>251</v>
      </c>
      <c r="B17" s="119">
        <v>134</v>
      </c>
      <c r="C17" s="114" t="s">
        <v>58</v>
      </c>
      <c r="D17" s="114" t="s">
        <v>257</v>
      </c>
      <c r="E17" s="265" t="s">
        <v>254</v>
      </c>
      <c r="F17" s="264"/>
      <c r="G17" s="116" t="s">
        <v>256</v>
      </c>
      <c r="H17" s="117">
        <v>7.85</v>
      </c>
      <c r="I17" s="118">
        <v>1.45</v>
      </c>
      <c r="J17" s="118">
        <f t="shared" si="0"/>
        <v>11.382499999999999</v>
      </c>
    </row>
    <row r="18" spans="1:11" ht="16.5" hidden="1" customHeight="1" x14ac:dyDescent="0.25">
      <c r="A18" s="120"/>
      <c r="B18" s="120"/>
      <c r="C18" s="120"/>
      <c r="D18" s="120"/>
      <c r="E18" s="120"/>
      <c r="F18" s="121"/>
      <c r="G18" s="120"/>
      <c r="H18" s="121"/>
      <c r="I18" s="120"/>
      <c r="J18" s="121"/>
    </row>
    <row r="19" spans="1:11" ht="3" hidden="1" customHeight="1" x14ac:dyDescent="0.25">
      <c r="A19" s="120"/>
      <c r="B19" s="120"/>
      <c r="C19" s="120"/>
      <c r="D19" s="120"/>
      <c r="E19" s="120"/>
      <c r="F19" s="121"/>
      <c r="G19" s="120"/>
      <c r="H19" s="266"/>
      <c r="I19" s="267"/>
      <c r="J19" s="121"/>
    </row>
    <row r="20" spans="1:11" ht="0.75" hidden="1" customHeight="1" x14ac:dyDescent="0.25">
      <c r="A20" s="122"/>
      <c r="B20" s="122"/>
      <c r="C20" s="122"/>
      <c r="D20" s="122"/>
      <c r="E20" s="122"/>
      <c r="F20" s="122"/>
      <c r="G20" s="122"/>
      <c r="H20" s="122"/>
      <c r="I20" s="122"/>
      <c r="J20" s="122"/>
    </row>
    <row r="21" spans="1:11" ht="18" hidden="1" customHeight="1" x14ac:dyDescent="0.25">
      <c r="A21" s="101" t="s">
        <v>65</v>
      </c>
      <c r="B21" s="102" t="s">
        <v>8</v>
      </c>
      <c r="C21" s="101" t="s">
        <v>9</v>
      </c>
      <c r="D21" s="101" t="s">
        <v>10</v>
      </c>
      <c r="E21" s="268" t="s">
        <v>238</v>
      </c>
      <c r="F21" s="264"/>
      <c r="G21" s="103" t="s">
        <v>11</v>
      </c>
      <c r="H21" s="102" t="s">
        <v>12</v>
      </c>
      <c r="I21" s="102" t="s">
        <v>13</v>
      </c>
      <c r="J21" s="102" t="s">
        <v>15</v>
      </c>
    </row>
    <row r="22" spans="1:11" ht="51" hidden="1" customHeight="1" x14ac:dyDescent="0.25">
      <c r="A22" s="104" t="s">
        <v>239</v>
      </c>
      <c r="B22" s="105" t="s">
        <v>66</v>
      </c>
      <c r="C22" s="104" t="s">
        <v>19</v>
      </c>
      <c r="D22" s="104" t="s">
        <v>67</v>
      </c>
      <c r="E22" s="271" t="s">
        <v>240</v>
      </c>
      <c r="F22" s="264"/>
      <c r="G22" s="106" t="s">
        <v>27</v>
      </c>
      <c r="H22" s="107">
        <v>1</v>
      </c>
      <c r="I22" s="108"/>
      <c r="J22" s="108"/>
    </row>
    <row r="23" spans="1:11" ht="51" hidden="1" customHeight="1" x14ac:dyDescent="0.25">
      <c r="A23" s="109" t="s">
        <v>241</v>
      </c>
      <c r="B23" s="110" t="s">
        <v>258</v>
      </c>
      <c r="C23" s="109" t="s">
        <v>23</v>
      </c>
      <c r="D23" s="109" t="s">
        <v>259</v>
      </c>
      <c r="E23" s="263" t="s">
        <v>240</v>
      </c>
      <c r="F23" s="264"/>
      <c r="G23" s="111" t="s">
        <v>26</v>
      </c>
      <c r="H23" s="112">
        <v>1.1000000000000001</v>
      </c>
      <c r="I23" s="113"/>
      <c r="J23" s="113"/>
    </row>
    <row r="24" spans="1:11" ht="24" hidden="1" customHeight="1" x14ac:dyDescent="0.25">
      <c r="A24" s="109" t="s">
        <v>241</v>
      </c>
      <c r="B24" s="110" t="s">
        <v>260</v>
      </c>
      <c r="C24" s="109" t="s">
        <v>23</v>
      </c>
      <c r="D24" s="109" t="s">
        <v>261</v>
      </c>
      <c r="E24" s="263" t="s">
        <v>240</v>
      </c>
      <c r="F24" s="264"/>
      <c r="G24" s="111" t="s">
        <v>229</v>
      </c>
      <c r="H24" s="112">
        <v>0.52380950000000004</v>
      </c>
      <c r="I24" s="113"/>
      <c r="J24" s="113"/>
    </row>
    <row r="25" spans="1:11" ht="24" hidden="1" customHeight="1" x14ac:dyDescent="0.25">
      <c r="A25" s="109" t="s">
        <v>241</v>
      </c>
      <c r="B25" s="110" t="s">
        <v>262</v>
      </c>
      <c r="C25" s="109" t="s">
        <v>23</v>
      </c>
      <c r="D25" s="109" t="s">
        <v>263</v>
      </c>
      <c r="E25" s="263" t="s">
        <v>240</v>
      </c>
      <c r="F25" s="264"/>
      <c r="G25" s="111" t="s">
        <v>229</v>
      </c>
      <c r="H25" s="112">
        <v>0.26190479999999999</v>
      </c>
      <c r="I25" s="113"/>
      <c r="J25" s="113"/>
    </row>
    <row r="26" spans="1:11" ht="51" hidden="1" customHeight="1" x14ac:dyDescent="0.25">
      <c r="A26" s="109" t="s">
        <v>241</v>
      </c>
      <c r="B26" s="110" t="s">
        <v>264</v>
      </c>
      <c r="C26" s="109" t="s">
        <v>23</v>
      </c>
      <c r="D26" s="109" t="s">
        <v>265</v>
      </c>
      <c r="E26" s="263" t="s">
        <v>240</v>
      </c>
      <c r="F26" s="264"/>
      <c r="G26" s="111" t="s">
        <v>26</v>
      </c>
      <c r="H26" s="112">
        <v>1.7</v>
      </c>
      <c r="I26" s="113"/>
      <c r="J26" s="113"/>
    </row>
    <row r="27" spans="1:11" ht="24" hidden="1" customHeight="1" x14ac:dyDescent="0.25">
      <c r="A27" s="109" t="s">
        <v>241</v>
      </c>
      <c r="B27" s="110" t="s">
        <v>246</v>
      </c>
      <c r="C27" s="109" t="s">
        <v>23</v>
      </c>
      <c r="D27" s="109" t="s">
        <v>247</v>
      </c>
      <c r="E27" s="263" t="s">
        <v>240</v>
      </c>
      <c r="F27" s="264"/>
      <c r="G27" s="111" t="s">
        <v>229</v>
      </c>
      <c r="H27" s="112">
        <v>0.26190479999999999</v>
      </c>
      <c r="I27" s="113"/>
      <c r="J27" s="113"/>
    </row>
    <row r="28" spans="1:11" ht="25.5" hidden="1" customHeight="1" x14ac:dyDescent="0.25">
      <c r="A28" s="114" t="s">
        <v>251</v>
      </c>
      <c r="B28" s="115" t="s">
        <v>266</v>
      </c>
      <c r="C28" s="114" t="s">
        <v>23</v>
      </c>
      <c r="D28" s="114" t="s">
        <v>267</v>
      </c>
      <c r="E28" s="265" t="s">
        <v>268</v>
      </c>
      <c r="F28" s="264"/>
      <c r="G28" s="116" t="s">
        <v>229</v>
      </c>
      <c r="H28" s="117">
        <v>1</v>
      </c>
      <c r="I28" s="118"/>
      <c r="J28" s="118"/>
      <c r="K28" s="123"/>
    </row>
    <row r="29" spans="1:11" ht="1.5" hidden="1" customHeight="1" x14ac:dyDescent="0.25">
      <c r="A29" s="114" t="s">
        <v>251</v>
      </c>
      <c r="B29" s="115" t="s">
        <v>269</v>
      </c>
      <c r="C29" s="114" t="s">
        <v>23</v>
      </c>
      <c r="D29" s="114" t="s">
        <v>270</v>
      </c>
      <c r="E29" s="265" t="s">
        <v>254</v>
      </c>
      <c r="F29" s="264"/>
      <c r="G29" s="116" t="s">
        <v>271</v>
      </c>
      <c r="H29" s="117">
        <v>1.5</v>
      </c>
      <c r="I29" s="118"/>
      <c r="J29" s="118"/>
      <c r="K29" s="123"/>
    </row>
    <row r="30" spans="1:11" ht="25.5" hidden="1" customHeight="1" x14ac:dyDescent="0.25">
      <c r="A30" s="114" t="s">
        <v>251</v>
      </c>
      <c r="B30" s="115" t="s">
        <v>272</v>
      </c>
      <c r="C30" s="114" t="s">
        <v>23</v>
      </c>
      <c r="D30" s="114" t="s">
        <v>273</v>
      </c>
      <c r="E30" s="265" t="s">
        <v>254</v>
      </c>
      <c r="F30" s="264"/>
      <c r="G30" s="116" t="s">
        <v>48</v>
      </c>
      <c r="H30" s="117">
        <v>0.35</v>
      </c>
      <c r="I30" s="118"/>
      <c r="J30" s="118"/>
      <c r="K30" s="123"/>
    </row>
    <row r="31" spans="1:11" ht="51" hidden="1" customHeight="1" x14ac:dyDescent="0.25">
      <c r="A31" s="114" t="s">
        <v>251</v>
      </c>
      <c r="B31" s="115" t="s">
        <v>274</v>
      </c>
      <c r="C31" s="114" t="s">
        <v>23</v>
      </c>
      <c r="D31" s="114" t="s">
        <v>275</v>
      </c>
      <c r="E31" s="265" t="s">
        <v>254</v>
      </c>
      <c r="F31" s="264"/>
      <c r="G31" s="116" t="s">
        <v>276</v>
      </c>
      <c r="H31" s="117">
        <v>1.5</v>
      </c>
      <c r="I31" s="118"/>
      <c r="J31" s="118"/>
      <c r="K31" s="123"/>
    </row>
    <row r="32" spans="1:11" ht="51" hidden="1" customHeight="1" x14ac:dyDescent="0.25">
      <c r="A32" s="114" t="s">
        <v>251</v>
      </c>
      <c r="B32" s="115" t="s">
        <v>277</v>
      </c>
      <c r="C32" s="114" t="s">
        <v>23</v>
      </c>
      <c r="D32" s="114" t="s">
        <v>278</v>
      </c>
      <c r="E32" s="265" t="s">
        <v>254</v>
      </c>
      <c r="F32" s="264"/>
      <c r="G32" s="116" t="s">
        <v>276</v>
      </c>
      <c r="H32" s="117">
        <v>12</v>
      </c>
      <c r="I32" s="118"/>
      <c r="J32" s="118"/>
      <c r="K32" s="123"/>
    </row>
    <row r="33" spans="1:11" ht="25.5" hidden="1" customHeight="1" x14ac:dyDescent="0.25">
      <c r="A33" s="114" t="s">
        <v>251</v>
      </c>
      <c r="B33" s="115" t="s">
        <v>279</v>
      </c>
      <c r="C33" s="114" t="s">
        <v>23</v>
      </c>
      <c r="D33" s="114" t="s">
        <v>280</v>
      </c>
      <c r="E33" s="265" t="s">
        <v>254</v>
      </c>
      <c r="F33" s="264"/>
      <c r="G33" s="116" t="s">
        <v>276</v>
      </c>
      <c r="H33" s="117">
        <v>1.5</v>
      </c>
      <c r="I33" s="118"/>
      <c r="J33" s="118"/>
      <c r="K33" s="123"/>
    </row>
    <row r="34" spans="1:11" ht="39" hidden="1" customHeight="1" x14ac:dyDescent="0.25">
      <c r="A34" s="114" t="s">
        <v>251</v>
      </c>
      <c r="B34" s="115" t="s">
        <v>281</v>
      </c>
      <c r="C34" s="114" t="s">
        <v>23</v>
      </c>
      <c r="D34" s="114" t="s">
        <v>282</v>
      </c>
      <c r="E34" s="265" t="s">
        <v>254</v>
      </c>
      <c r="F34" s="264"/>
      <c r="G34" s="116" t="s">
        <v>276</v>
      </c>
      <c r="H34" s="117">
        <v>1.5</v>
      </c>
      <c r="I34" s="118"/>
      <c r="J34" s="118"/>
      <c r="K34" s="123"/>
    </row>
    <row r="35" spans="1:11" ht="39" hidden="1" customHeight="1" x14ac:dyDescent="0.25">
      <c r="A35" s="114" t="s">
        <v>251</v>
      </c>
      <c r="B35" s="115" t="s">
        <v>283</v>
      </c>
      <c r="C35" s="114" t="s">
        <v>23</v>
      </c>
      <c r="D35" s="114" t="s">
        <v>284</v>
      </c>
      <c r="E35" s="265" t="s">
        <v>254</v>
      </c>
      <c r="F35" s="264"/>
      <c r="G35" s="116" t="s">
        <v>276</v>
      </c>
      <c r="H35" s="117">
        <v>1.5</v>
      </c>
      <c r="I35" s="118"/>
      <c r="J35" s="118"/>
      <c r="K35" s="123"/>
    </row>
    <row r="36" spans="1:11" ht="39" hidden="1" customHeight="1" x14ac:dyDescent="0.25">
      <c r="A36" s="114" t="s">
        <v>251</v>
      </c>
      <c r="B36" s="115" t="s">
        <v>285</v>
      </c>
      <c r="C36" s="114" t="s">
        <v>23</v>
      </c>
      <c r="D36" s="114" t="s">
        <v>286</v>
      </c>
      <c r="E36" s="265" t="s">
        <v>254</v>
      </c>
      <c r="F36" s="264"/>
      <c r="G36" s="116" t="s">
        <v>276</v>
      </c>
      <c r="H36" s="117">
        <v>0.1346154</v>
      </c>
      <c r="I36" s="118"/>
      <c r="J36" s="118"/>
      <c r="K36" s="123"/>
    </row>
    <row r="37" spans="1:11" ht="39" hidden="1" customHeight="1" x14ac:dyDescent="0.25">
      <c r="A37" s="114" t="s">
        <v>251</v>
      </c>
      <c r="B37" s="115" t="s">
        <v>287</v>
      </c>
      <c r="C37" s="114" t="s">
        <v>58</v>
      </c>
      <c r="D37" s="114" t="s">
        <v>288</v>
      </c>
      <c r="E37" s="265" t="s">
        <v>254</v>
      </c>
      <c r="F37" s="264"/>
      <c r="G37" s="116" t="s">
        <v>27</v>
      </c>
      <c r="H37" s="117">
        <v>1.05</v>
      </c>
      <c r="I37" s="118"/>
      <c r="J37" s="118"/>
      <c r="K37" s="123"/>
    </row>
    <row r="38" spans="1:11" ht="13.5" hidden="1" customHeight="1" x14ac:dyDescent="0.25">
      <c r="A38" s="120"/>
      <c r="B38" s="120"/>
      <c r="C38" s="120"/>
      <c r="D38" s="120"/>
      <c r="E38" s="120"/>
      <c r="F38" s="121"/>
      <c r="G38" s="120"/>
      <c r="H38" s="121"/>
      <c r="I38" s="120"/>
      <c r="J38" s="121"/>
    </row>
    <row r="39" spans="1:11" ht="15" hidden="1" customHeight="1" x14ac:dyDescent="0.25">
      <c r="A39" s="120"/>
      <c r="B39" s="120"/>
      <c r="C39" s="120"/>
      <c r="D39" s="120"/>
      <c r="E39" s="120"/>
      <c r="F39" s="121"/>
      <c r="G39" s="120"/>
      <c r="H39" s="266"/>
      <c r="I39" s="267"/>
      <c r="J39" s="121"/>
    </row>
    <row r="40" spans="1:11" ht="0.75" hidden="1" customHeight="1" x14ac:dyDescent="0.25">
      <c r="A40" s="122"/>
      <c r="B40" s="122"/>
      <c r="C40" s="122"/>
      <c r="D40" s="122"/>
      <c r="E40" s="122"/>
      <c r="F40" s="122"/>
      <c r="G40" s="122"/>
      <c r="H40" s="122"/>
      <c r="I40" s="122"/>
      <c r="J40" s="122"/>
    </row>
    <row r="41" spans="1:11" ht="18" hidden="1" customHeight="1" x14ac:dyDescent="0.25">
      <c r="A41" s="101" t="s">
        <v>68</v>
      </c>
      <c r="B41" s="102" t="s">
        <v>8</v>
      </c>
      <c r="C41" s="101" t="s">
        <v>9</v>
      </c>
      <c r="D41" s="101" t="s">
        <v>10</v>
      </c>
      <c r="E41" s="268" t="s">
        <v>238</v>
      </c>
      <c r="F41" s="264"/>
      <c r="G41" s="103" t="s">
        <v>11</v>
      </c>
      <c r="H41" s="102" t="s">
        <v>12</v>
      </c>
      <c r="I41" s="102" t="s">
        <v>13</v>
      </c>
      <c r="J41" s="102" t="s">
        <v>15</v>
      </c>
    </row>
    <row r="42" spans="1:11" ht="51" hidden="1" customHeight="1" x14ac:dyDescent="0.25">
      <c r="A42" s="104" t="s">
        <v>239</v>
      </c>
      <c r="B42" s="105" t="s">
        <v>69</v>
      </c>
      <c r="C42" s="104" t="s">
        <v>19</v>
      </c>
      <c r="D42" s="104" t="s">
        <v>70</v>
      </c>
      <c r="E42" s="271">
        <v>113</v>
      </c>
      <c r="F42" s="264"/>
      <c r="G42" s="106" t="s">
        <v>25</v>
      </c>
      <c r="H42" s="107">
        <v>1</v>
      </c>
      <c r="I42" s="108"/>
      <c r="J42" s="108"/>
    </row>
    <row r="43" spans="1:11" ht="24" hidden="1" customHeight="1" x14ac:dyDescent="0.25">
      <c r="A43" s="109" t="s">
        <v>241</v>
      </c>
      <c r="B43" s="110" t="s">
        <v>289</v>
      </c>
      <c r="C43" s="109" t="s">
        <v>57</v>
      </c>
      <c r="D43" s="109" t="s">
        <v>290</v>
      </c>
      <c r="E43" s="263" t="s">
        <v>291</v>
      </c>
      <c r="F43" s="264"/>
      <c r="G43" s="111" t="s">
        <v>229</v>
      </c>
      <c r="H43" s="112">
        <v>3.79</v>
      </c>
      <c r="I43" s="113"/>
      <c r="J43" s="113"/>
    </row>
    <row r="44" spans="1:11" ht="24" hidden="1" customHeight="1" x14ac:dyDescent="0.25">
      <c r="A44" s="109" t="s">
        <v>241</v>
      </c>
      <c r="B44" s="110" t="s">
        <v>292</v>
      </c>
      <c r="C44" s="109" t="s">
        <v>57</v>
      </c>
      <c r="D44" s="109" t="s">
        <v>293</v>
      </c>
      <c r="E44" s="263" t="s">
        <v>291</v>
      </c>
      <c r="F44" s="264"/>
      <c r="G44" s="111" t="s">
        <v>229</v>
      </c>
      <c r="H44" s="112">
        <v>3.75</v>
      </c>
      <c r="I44" s="113"/>
      <c r="J44" s="113"/>
    </row>
    <row r="45" spans="1:11" ht="39" hidden="1" customHeight="1" x14ac:dyDescent="0.25">
      <c r="A45" s="109" t="s">
        <v>241</v>
      </c>
      <c r="B45" s="110" t="s">
        <v>455</v>
      </c>
      <c r="C45" s="109" t="s">
        <v>23</v>
      </c>
      <c r="D45" s="109" t="s">
        <v>456</v>
      </c>
      <c r="E45" s="263" t="s">
        <v>250</v>
      </c>
      <c r="F45" s="264"/>
      <c r="G45" s="111" t="s">
        <v>294</v>
      </c>
      <c r="H45" s="112">
        <v>1</v>
      </c>
      <c r="I45" s="113"/>
      <c r="J45" s="113"/>
    </row>
    <row r="46" spans="1:11" ht="24" hidden="1" customHeight="1" x14ac:dyDescent="0.25">
      <c r="A46" s="114" t="s">
        <v>251</v>
      </c>
      <c r="B46" s="115" t="s">
        <v>295</v>
      </c>
      <c r="C46" s="114" t="s">
        <v>57</v>
      </c>
      <c r="D46" s="114" t="s">
        <v>296</v>
      </c>
      <c r="E46" s="265" t="s">
        <v>254</v>
      </c>
      <c r="F46" s="264"/>
      <c r="G46" s="116" t="s">
        <v>25</v>
      </c>
      <c r="H46" s="117">
        <v>3</v>
      </c>
      <c r="I46" s="118"/>
      <c r="J46" s="118"/>
      <c r="K46" s="123"/>
    </row>
    <row r="47" spans="1:11" ht="25.5" hidden="1" customHeight="1" x14ac:dyDescent="0.25">
      <c r="A47" s="114" t="s">
        <v>251</v>
      </c>
      <c r="B47" s="115" t="s">
        <v>297</v>
      </c>
      <c r="C47" s="114" t="s">
        <v>57</v>
      </c>
      <c r="D47" s="114" t="s">
        <v>298</v>
      </c>
      <c r="E47" s="265" t="s">
        <v>254</v>
      </c>
      <c r="F47" s="264"/>
      <c r="G47" s="116" t="s">
        <v>25</v>
      </c>
      <c r="H47" s="117">
        <v>2</v>
      </c>
      <c r="I47" s="118"/>
      <c r="J47" s="118"/>
      <c r="K47" s="123"/>
    </row>
    <row r="48" spans="1:11" ht="24" hidden="1" customHeight="1" x14ac:dyDescent="0.25">
      <c r="A48" s="114" t="s">
        <v>251</v>
      </c>
      <c r="B48" s="115" t="s">
        <v>299</v>
      </c>
      <c r="C48" s="114" t="s">
        <v>57</v>
      </c>
      <c r="D48" s="114" t="s">
        <v>300</v>
      </c>
      <c r="E48" s="265" t="s">
        <v>254</v>
      </c>
      <c r="F48" s="264"/>
      <c r="G48" s="116" t="s">
        <v>25</v>
      </c>
      <c r="H48" s="117">
        <v>0.72</v>
      </c>
      <c r="I48" s="118"/>
      <c r="J48" s="118"/>
      <c r="K48" s="123"/>
    </row>
    <row r="49" spans="1:11" ht="25.5" hidden="1" customHeight="1" x14ac:dyDescent="0.25">
      <c r="A49" s="114" t="s">
        <v>251</v>
      </c>
      <c r="B49" s="115" t="s">
        <v>301</v>
      </c>
      <c r="C49" s="114" t="s">
        <v>58</v>
      </c>
      <c r="D49" s="114" t="s">
        <v>302</v>
      </c>
      <c r="E49" s="265" t="s">
        <v>254</v>
      </c>
      <c r="F49" s="264"/>
      <c r="G49" s="116" t="s">
        <v>36</v>
      </c>
      <c r="H49" s="117">
        <v>0.108</v>
      </c>
      <c r="I49" s="118"/>
      <c r="J49" s="118"/>
      <c r="K49" s="123"/>
    </row>
    <row r="50" spans="1:11" ht="24" hidden="1" customHeight="1" x14ac:dyDescent="0.25">
      <c r="A50" s="114" t="s">
        <v>251</v>
      </c>
      <c r="B50" s="115" t="s">
        <v>303</v>
      </c>
      <c r="C50" s="114" t="s">
        <v>58</v>
      </c>
      <c r="D50" s="114" t="s">
        <v>304</v>
      </c>
      <c r="E50" s="265" t="s">
        <v>305</v>
      </c>
      <c r="F50" s="264"/>
      <c r="G50" s="116" t="s">
        <v>229</v>
      </c>
      <c r="H50" s="117">
        <v>3.75</v>
      </c>
      <c r="I50" s="118"/>
      <c r="J50" s="118"/>
      <c r="K50" s="123"/>
    </row>
    <row r="51" spans="1:11" ht="24" hidden="1" customHeight="1" x14ac:dyDescent="0.25">
      <c r="A51" s="114" t="s">
        <v>251</v>
      </c>
      <c r="B51" s="115" t="s">
        <v>306</v>
      </c>
      <c r="C51" s="114" t="s">
        <v>58</v>
      </c>
      <c r="D51" s="114" t="s">
        <v>307</v>
      </c>
      <c r="E51" s="265" t="s">
        <v>254</v>
      </c>
      <c r="F51" s="264"/>
      <c r="G51" s="116" t="s">
        <v>256</v>
      </c>
      <c r="H51" s="117">
        <v>4.5220000000000002</v>
      </c>
      <c r="I51" s="118"/>
      <c r="J51" s="118"/>
      <c r="K51" s="123"/>
    </row>
    <row r="52" spans="1:11" ht="25.5" hidden="1" customHeight="1" x14ac:dyDescent="0.25">
      <c r="A52" s="114" t="s">
        <v>251</v>
      </c>
      <c r="B52" s="115" t="s">
        <v>308</v>
      </c>
      <c r="C52" s="114" t="s">
        <v>58</v>
      </c>
      <c r="D52" s="114" t="s">
        <v>309</v>
      </c>
      <c r="E52" s="265" t="s">
        <v>254</v>
      </c>
      <c r="F52" s="264"/>
      <c r="G52" s="116" t="s">
        <v>256</v>
      </c>
      <c r="H52" s="117">
        <v>4.0000000000000001E-3</v>
      </c>
      <c r="I52" s="118"/>
      <c r="J52" s="118"/>
      <c r="K52" s="123"/>
    </row>
    <row r="53" spans="1:11" ht="27" hidden="1" customHeight="1" x14ac:dyDescent="0.25">
      <c r="A53" s="114" t="s">
        <v>251</v>
      </c>
      <c r="B53" s="115" t="s">
        <v>310</v>
      </c>
      <c r="C53" s="114" t="s">
        <v>58</v>
      </c>
      <c r="D53" s="114" t="s">
        <v>311</v>
      </c>
      <c r="E53" s="265" t="s">
        <v>305</v>
      </c>
      <c r="F53" s="264"/>
      <c r="G53" s="116" t="s">
        <v>229</v>
      </c>
      <c r="H53" s="117">
        <v>3.79</v>
      </c>
      <c r="I53" s="118"/>
      <c r="J53" s="118"/>
      <c r="K53" s="123"/>
    </row>
    <row r="54" spans="1:11" ht="12" customHeight="1" x14ac:dyDescent="0.25">
      <c r="A54" s="120"/>
      <c r="B54" s="120"/>
      <c r="C54" s="120"/>
      <c r="D54" s="120"/>
      <c r="E54" s="120"/>
      <c r="F54" s="121"/>
      <c r="G54" s="120"/>
      <c r="H54" s="121"/>
      <c r="I54" s="120"/>
      <c r="J54" s="121"/>
    </row>
    <row r="55" spans="1:11" ht="10.5" hidden="1" customHeight="1" x14ac:dyDescent="0.25">
      <c r="A55" s="120"/>
      <c r="B55" s="120"/>
      <c r="C55" s="120"/>
      <c r="D55" s="120"/>
      <c r="E55" s="120"/>
      <c r="F55" s="121"/>
      <c r="G55" s="120"/>
      <c r="H55" s="266"/>
      <c r="I55" s="267"/>
      <c r="J55" s="121"/>
    </row>
    <row r="56" spans="1:11" ht="0.75" hidden="1" customHeight="1" x14ac:dyDescent="0.25">
      <c r="A56" s="122"/>
      <c r="B56" s="122"/>
      <c r="C56" s="122"/>
      <c r="D56" s="122"/>
      <c r="E56" s="122"/>
      <c r="F56" s="122"/>
      <c r="G56" s="122"/>
      <c r="H56" s="122"/>
      <c r="I56" s="122"/>
      <c r="J56" s="122"/>
    </row>
    <row r="57" spans="1:11" ht="18" hidden="1" customHeight="1" x14ac:dyDescent="0.25">
      <c r="A57" s="101" t="s">
        <v>71</v>
      </c>
      <c r="B57" s="102" t="s">
        <v>8</v>
      </c>
      <c r="C57" s="101" t="s">
        <v>9</v>
      </c>
      <c r="D57" s="101" t="s">
        <v>10</v>
      </c>
      <c r="E57" s="268" t="s">
        <v>238</v>
      </c>
      <c r="F57" s="264"/>
      <c r="G57" s="103" t="s">
        <v>11</v>
      </c>
      <c r="H57" s="102" t="s">
        <v>12</v>
      </c>
      <c r="I57" s="102" t="s">
        <v>13</v>
      </c>
      <c r="J57" s="102" t="s">
        <v>15</v>
      </c>
    </row>
    <row r="58" spans="1:11" ht="51" hidden="1" customHeight="1" x14ac:dyDescent="0.25">
      <c r="A58" s="104" t="s">
        <v>239</v>
      </c>
      <c r="B58" s="105" t="s">
        <v>72</v>
      </c>
      <c r="C58" s="104" t="s">
        <v>19</v>
      </c>
      <c r="D58" s="104" t="s">
        <v>457</v>
      </c>
      <c r="E58" s="271" t="s">
        <v>240</v>
      </c>
      <c r="F58" s="264"/>
      <c r="G58" s="106" t="s">
        <v>27</v>
      </c>
      <c r="H58" s="107">
        <v>1</v>
      </c>
      <c r="I58" s="108"/>
      <c r="J58" s="108"/>
    </row>
    <row r="59" spans="1:11" ht="39" hidden="1" customHeight="1" x14ac:dyDescent="0.25">
      <c r="A59" s="109" t="s">
        <v>241</v>
      </c>
      <c r="B59" s="110" t="s">
        <v>312</v>
      </c>
      <c r="C59" s="109" t="s">
        <v>23</v>
      </c>
      <c r="D59" s="109" t="s">
        <v>313</v>
      </c>
      <c r="E59" s="263" t="s">
        <v>240</v>
      </c>
      <c r="F59" s="264"/>
      <c r="G59" s="111" t="s">
        <v>27</v>
      </c>
      <c r="H59" s="112">
        <v>1</v>
      </c>
      <c r="I59" s="113"/>
      <c r="J59" s="113"/>
    </row>
    <row r="60" spans="1:11" ht="25.5" hidden="1" customHeight="1" x14ac:dyDescent="0.25">
      <c r="A60" s="109" t="s">
        <v>241</v>
      </c>
      <c r="B60" s="110" t="s">
        <v>314</v>
      </c>
      <c r="C60" s="109" t="s">
        <v>58</v>
      </c>
      <c r="D60" s="109" t="s">
        <v>315</v>
      </c>
      <c r="E60" s="263" t="s">
        <v>316</v>
      </c>
      <c r="F60" s="264"/>
      <c r="G60" s="111" t="s">
        <v>26</v>
      </c>
      <c r="H60" s="112">
        <v>4.0999999999999996</v>
      </c>
      <c r="I60" s="113"/>
      <c r="J60" s="113"/>
    </row>
    <row r="61" spans="1:11" ht="51" hidden="1" customHeight="1" x14ac:dyDescent="0.25">
      <c r="A61" s="109" t="s">
        <v>241</v>
      </c>
      <c r="B61" s="110" t="s">
        <v>317</v>
      </c>
      <c r="C61" s="109" t="s">
        <v>23</v>
      </c>
      <c r="D61" s="109" t="s">
        <v>318</v>
      </c>
      <c r="E61" s="263" t="s">
        <v>316</v>
      </c>
      <c r="F61" s="264"/>
      <c r="G61" s="111" t="s">
        <v>27</v>
      </c>
      <c r="H61" s="112">
        <v>1</v>
      </c>
      <c r="I61" s="113"/>
      <c r="J61" s="113"/>
    </row>
    <row r="62" spans="1:11" ht="25.5" hidden="1" customHeight="1" x14ac:dyDescent="0.25">
      <c r="A62" s="114" t="s">
        <v>251</v>
      </c>
      <c r="B62" s="115" t="s">
        <v>319</v>
      </c>
      <c r="C62" s="114" t="s">
        <v>81</v>
      </c>
      <c r="D62" s="114" t="s">
        <v>320</v>
      </c>
      <c r="E62" s="265" t="s">
        <v>254</v>
      </c>
      <c r="F62" s="264"/>
      <c r="G62" s="116" t="s">
        <v>27</v>
      </c>
      <c r="H62" s="117">
        <v>1</v>
      </c>
      <c r="I62" s="118"/>
      <c r="J62" s="118"/>
    </row>
    <row r="63" spans="1:11" ht="11.25" hidden="1" customHeight="1" x14ac:dyDescent="0.25">
      <c r="A63" s="120"/>
      <c r="B63" s="120"/>
      <c r="C63" s="120"/>
      <c r="D63" s="120"/>
      <c r="E63" s="120"/>
      <c r="F63" s="121"/>
      <c r="G63" s="120"/>
      <c r="H63" s="121"/>
      <c r="I63" s="120"/>
      <c r="J63" s="121"/>
    </row>
    <row r="64" spans="1:11" ht="0.75" hidden="1" customHeight="1" x14ac:dyDescent="0.25">
      <c r="A64" s="120"/>
      <c r="B64" s="120"/>
      <c r="C64" s="120"/>
      <c r="D64" s="120"/>
      <c r="E64" s="120"/>
      <c r="F64" s="121"/>
      <c r="G64" s="120"/>
      <c r="H64" s="266"/>
      <c r="I64" s="267"/>
      <c r="J64" s="121"/>
    </row>
    <row r="65" spans="1:10" ht="0.75" hidden="1" customHeight="1" x14ac:dyDescent="0.25">
      <c r="A65" s="122"/>
      <c r="B65" s="122"/>
      <c r="C65" s="122"/>
      <c r="D65" s="122"/>
      <c r="E65" s="122"/>
      <c r="F65" s="122"/>
      <c r="G65" s="122"/>
      <c r="H65" s="122"/>
      <c r="I65" s="122"/>
      <c r="J65" s="122"/>
    </row>
    <row r="66" spans="1:10" ht="18" hidden="1" customHeight="1" x14ac:dyDescent="0.25">
      <c r="A66" s="101" t="s">
        <v>73</v>
      </c>
      <c r="B66" s="102" t="s">
        <v>8</v>
      </c>
      <c r="C66" s="101" t="s">
        <v>9</v>
      </c>
      <c r="D66" s="101" t="s">
        <v>10</v>
      </c>
      <c r="E66" s="268" t="s">
        <v>238</v>
      </c>
      <c r="F66" s="264"/>
      <c r="G66" s="103" t="s">
        <v>11</v>
      </c>
      <c r="H66" s="102" t="s">
        <v>12</v>
      </c>
      <c r="I66" s="102" t="s">
        <v>13</v>
      </c>
      <c r="J66" s="102" t="s">
        <v>15</v>
      </c>
    </row>
    <row r="67" spans="1:10" ht="39" hidden="1" customHeight="1" x14ac:dyDescent="0.25">
      <c r="A67" s="104" t="s">
        <v>239</v>
      </c>
      <c r="B67" s="105" t="s">
        <v>74</v>
      </c>
      <c r="C67" s="104" t="s">
        <v>19</v>
      </c>
      <c r="D67" s="104" t="s">
        <v>75</v>
      </c>
      <c r="E67" s="271" t="s">
        <v>316</v>
      </c>
      <c r="F67" s="264"/>
      <c r="G67" s="106" t="s">
        <v>25</v>
      </c>
      <c r="H67" s="107">
        <v>1</v>
      </c>
      <c r="I67" s="108"/>
      <c r="J67" s="108"/>
    </row>
    <row r="68" spans="1:10" ht="24" hidden="1" customHeight="1" x14ac:dyDescent="0.25">
      <c r="A68" s="109" t="s">
        <v>241</v>
      </c>
      <c r="B68" s="110" t="s">
        <v>321</v>
      </c>
      <c r="C68" s="109" t="s">
        <v>58</v>
      </c>
      <c r="D68" s="109" t="s">
        <v>247</v>
      </c>
      <c r="E68" s="263" t="s">
        <v>322</v>
      </c>
      <c r="F68" s="264"/>
      <c r="G68" s="111" t="s">
        <v>229</v>
      </c>
      <c r="H68" s="112">
        <v>3.1619999999999999</v>
      </c>
      <c r="I68" s="113"/>
      <c r="J68" s="113"/>
    </row>
    <row r="69" spans="1:10" ht="24" hidden="1" customHeight="1" x14ac:dyDescent="0.25">
      <c r="A69" s="109" t="s">
        <v>241</v>
      </c>
      <c r="B69" s="110" t="s">
        <v>323</v>
      </c>
      <c r="C69" s="109" t="s">
        <v>58</v>
      </c>
      <c r="D69" s="109" t="s">
        <v>324</v>
      </c>
      <c r="E69" s="263" t="s">
        <v>322</v>
      </c>
      <c r="F69" s="264"/>
      <c r="G69" s="111" t="s">
        <v>229</v>
      </c>
      <c r="H69" s="112">
        <v>3.2530000000000001</v>
      </c>
      <c r="I69" s="113"/>
      <c r="J69" s="113"/>
    </row>
    <row r="70" spans="1:10" ht="64.5" hidden="1" customHeight="1" x14ac:dyDescent="0.25">
      <c r="A70" s="114" t="s">
        <v>251</v>
      </c>
      <c r="B70" s="115" t="s">
        <v>325</v>
      </c>
      <c r="C70" s="114" t="s">
        <v>58</v>
      </c>
      <c r="D70" s="114" t="s">
        <v>326</v>
      </c>
      <c r="E70" s="265" t="s">
        <v>254</v>
      </c>
      <c r="F70" s="264"/>
      <c r="G70" s="116" t="s">
        <v>143</v>
      </c>
      <c r="H70" s="117">
        <v>1</v>
      </c>
      <c r="I70" s="118"/>
      <c r="J70" s="118"/>
    </row>
    <row r="71" spans="1:10" ht="25.5" hidden="1" customHeight="1" x14ac:dyDescent="0.25">
      <c r="A71" s="114" t="s">
        <v>251</v>
      </c>
      <c r="B71" s="115" t="s">
        <v>327</v>
      </c>
      <c r="C71" s="114" t="s">
        <v>58</v>
      </c>
      <c r="D71" s="114" t="s">
        <v>328</v>
      </c>
      <c r="E71" s="265" t="s">
        <v>254</v>
      </c>
      <c r="F71" s="264"/>
      <c r="G71" s="116" t="s">
        <v>27</v>
      </c>
      <c r="H71" s="117">
        <v>2.88</v>
      </c>
      <c r="I71" s="118"/>
      <c r="J71" s="118"/>
    </row>
    <row r="72" spans="1:10" ht="25.5" hidden="1" customHeight="1" x14ac:dyDescent="0.25">
      <c r="A72" s="114" t="s">
        <v>251</v>
      </c>
      <c r="B72" s="115" t="s">
        <v>329</v>
      </c>
      <c r="C72" s="114" t="s">
        <v>58</v>
      </c>
      <c r="D72" s="114" t="s">
        <v>330</v>
      </c>
      <c r="E72" s="265" t="s">
        <v>254</v>
      </c>
      <c r="F72" s="264"/>
      <c r="G72" s="116" t="s">
        <v>25</v>
      </c>
      <c r="H72" s="117">
        <v>1</v>
      </c>
      <c r="I72" s="118"/>
      <c r="J72" s="118"/>
    </row>
    <row r="73" spans="1:10" ht="13.5" hidden="1" customHeight="1" x14ac:dyDescent="0.25">
      <c r="A73" s="120"/>
      <c r="B73" s="120"/>
      <c r="C73" s="120"/>
      <c r="D73" s="120"/>
      <c r="E73" s="120"/>
      <c r="F73" s="121"/>
      <c r="G73" s="120"/>
      <c r="H73" s="121"/>
      <c r="I73" s="120"/>
      <c r="J73" s="121"/>
    </row>
    <row r="74" spans="1:10" ht="10.5" hidden="1" customHeight="1" x14ac:dyDescent="0.25">
      <c r="A74" s="120"/>
      <c r="B74" s="120"/>
      <c r="C74" s="120"/>
      <c r="D74" s="120"/>
      <c r="E74" s="120"/>
      <c r="F74" s="121"/>
      <c r="G74" s="120"/>
      <c r="H74" s="266"/>
      <c r="I74" s="267"/>
      <c r="J74" s="121"/>
    </row>
    <row r="75" spans="1:10" ht="0.75" hidden="1" customHeight="1" x14ac:dyDescent="0.25">
      <c r="A75" s="122"/>
      <c r="B75" s="122"/>
      <c r="C75" s="122"/>
      <c r="D75" s="122"/>
      <c r="E75" s="122"/>
      <c r="F75" s="122"/>
      <c r="G75" s="122"/>
      <c r="H75" s="122"/>
      <c r="I75" s="122"/>
      <c r="J75" s="122"/>
    </row>
    <row r="76" spans="1:10" ht="18" hidden="1" customHeight="1" x14ac:dyDescent="0.25">
      <c r="A76" s="101" t="s">
        <v>76</v>
      </c>
      <c r="B76" s="102" t="s">
        <v>8</v>
      </c>
      <c r="C76" s="101" t="s">
        <v>9</v>
      </c>
      <c r="D76" s="101" t="s">
        <v>10</v>
      </c>
      <c r="E76" s="268" t="s">
        <v>238</v>
      </c>
      <c r="F76" s="264"/>
      <c r="G76" s="103" t="s">
        <v>11</v>
      </c>
      <c r="H76" s="102" t="s">
        <v>12</v>
      </c>
      <c r="I76" s="102" t="s">
        <v>13</v>
      </c>
      <c r="J76" s="102" t="s">
        <v>15</v>
      </c>
    </row>
    <row r="77" spans="1:10" ht="39" hidden="1" customHeight="1" x14ac:dyDescent="0.25">
      <c r="A77" s="104" t="s">
        <v>239</v>
      </c>
      <c r="B77" s="105" t="s">
        <v>77</v>
      </c>
      <c r="C77" s="104" t="s">
        <v>19</v>
      </c>
      <c r="D77" s="104" t="s">
        <v>78</v>
      </c>
      <c r="E77" s="271" t="s">
        <v>316</v>
      </c>
      <c r="F77" s="264"/>
      <c r="G77" s="106" t="s">
        <v>25</v>
      </c>
      <c r="H77" s="107">
        <v>1</v>
      </c>
      <c r="I77" s="108"/>
      <c r="J77" s="108"/>
    </row>
    <row r="78" spans="1:10" ht="24" hidden="1" customHeight="1" x14ac:dyDescent="0.25">
      <c r="A78" s="109" t="s">
        <v>241</v>
      </c>
      <c r="B78" s="110" t="s">
        <v>321</v>
      </c>
      <c r="C78" s="109" t="s">
        <v>58</v>
      </c>
      <c r="D78" s="109" t="s">
        <v>247</v>
      </c>
      <c r="E78" s="263" t="s">
        <v>322</v>
      </c>
      <c r="F78" s="264"/>
      <c r="G78" s="111" t="s">
        <v>229</v>
      </c>
      <c r="H78" s="112">
        <v>3.1619999999999999</v>
      </c>
      <c r="I78" s="113"/>
      <c r="J78" s="113"/>
    </row>
    <row r="79" spans="1:10" ht="24" hidden="1" customHeight="1" x14ac:dyDescent="0.25">
      <c r="A79" s="109" t="s">
        <v>241</v>
      </c>
      <c r="B79" s="110" t="s">
        <v>323</v>
      </c>
      <c r="C79" s="109" t="s">
        <v>58</v>
      </c>
      <c r="D79" s="109" t="s">
        <v>324</v>
      </c>
      <c r="E79" s="263" t="s">
        <v>322</v>
      </c>
      <c r="F79" s="264"/>
      <c r="G79" s="111" t="s">
        <v>229</v>
      </c>
      <c r="H79" s="112">
        <v>3.2530000000000001</v>
      </c>
      <c r="I79" s="113"/>
      <c r="J79" s="113"/>
    </row>
    <row r="80" spans="1:10" ht="64.5" hidden="1" customHeight="1" x14ac:dyDescent="0.25">
      <c r="A80" s="124" t="s">
        <v>251</v>
      </c>
      <c r="B80" s="125" t="s">
        <v>325</v>
      </c>
      <c r="C80" s="124" t="s">
        <v>58</v>
      </c>
      <c r="D80" s="124" t="s">
        <v>326</v>
      </c>
      <c r="E80" s="272" t="s">
        <v>254</v>
      </c>
      <c r="F80" s="264"/>
      <c r="G80" s="126" t="s">
        <v>143</v>
      </c>
      <c r="H80" s="127">
        <v>1</v>
      </c>
      <c r="I80" s="128"/>
      <c r="J80" s="128"/>
    </row>
    <row r="81" spans="1:10" ht="25.5" hidden="1" customHeight="1" x14ac:dyDescent="0.25">
      <c r="A81" s="124" t="s">
        <v>251</v>
      </c>
      <c r="B81" s="125" t="s">
        <v>327</v>
      </c>
      <c r="C81" s="124" t="s">
        <v>58</v>
      </c>
      <c r="D81" s="124" t="s">
        <v>328</v>
      </c>
      <c r="E81" s="272" t="s">
        <v>254</v>
      </c>
      <c r="F81" s="264"/>
      <c r="G81" s="126" t="s">
        <v>27</v>
      </c>
      <c r="H81" s="127">
        <v>4.2</v>
      </c>
      <c r="I81" s="128"/>
      <c r="J81" s="128"/>
    </row>
    <row r="82" spans="1:10" ht="25.5" hidden="1" customHeight="1" x14ac:dyDescent="0.25">
      <c r="A82" s="124" t="s">
        <v>251</v>
      </c>
      <c r="B82" s="125" t="s">
        <v>329</v>
      </c>
      <c r="C82" s="124" t="s">
        <v>58</v>
      </c>
      <c r="D82" s="124" t="s">
        <v>330</v>
      </c>
      <c r="E82" s="272" t="s">
        <v>254</v>
      </c>
      <c r="F82" s="264"/>
      <c r="G82" s="126" t="s">
        <v>25</v>
      </c>
      <c r="H82" s="127">
        <v>1</v>
      </c>
      <c r="I82" s="128"/>
      <c r="J82" s="128"/>
    </row>
    <row r="83" spans="1:10" ht="13.5" hidden="1" customHeight="1" x14ac:dyDescent="0.25">
      <c r="A83" s="120"/>
      <c r="B83" s="120"/>
      <c r="C83" s="120"/>
      <c r="D83" s="120"/>
      <c r="E83" s="120"/>
      <c r="F83" s="121"/>
      <c r="G83" s="120"/>
      <c r="H83" s="121"/>
      <c r="I83" s="120"/>
      <c r="J83" s="121"/>
    </row>
    <row r="84" spans="1:10" ht="13.5" hidden="1" customHeight="1" x14ac:dyDescent="0.25">
      <c r="A84" s="120"/>
      <c r="B84" s="120"/>
      <c r="C84" s="120"/>
      <c r="D84" s="120"/>
      <c r="E84" s="120"/>
      <c r="F84" s="121"/>
      <c r="G84" s="120"/>
      <c r="H84" s="266"/>
      <c r="I84" s="267"/>
      <c r="J84" s="121"/>
    </row>
    <row r="85" spans="1:10" ht="0.75" hidden="1" customHeight="1" x14ac:dyDescent="0.25">
      <c r="A85" s="122"/>
      <c r="B85" s="122"/>
      <c r="C85" s="122"/>
      <c r="D85" s="122"/>
      <c r="E85" s="122"/>
      <c r="F85" s="122"/>
      <c r="G85" s="122"/>
      <c r="H85" s="122"/>
      <c r="I85" s="122"/>
      <c r="J85" s="122"/>
    </row>
    <row r="86" spans="1:10" ht="18" hidden="1" customHeight="1" x14ac:dyDescent="0.25">
      <c r="A86" s="101" t="s">
        <v>79</v>
      </c>
      <c r="B86" s="102" t="s">
        <v>8</v>
      </c>
      <c r="C86" s="101" t="s">
        <v>9</v>
      </c>
      <c r="D86" s="101" t="s">
        <v>10</v>
      </c>
      <c r="E86" s="268" t="s">
        <v>238</v>
      </c>
      <c r="F86" s="264"/>
      <c r="G86" s="103" t="s">
        <v>11</v>
      </c>
      <c r="H86" s="102" t="s">
        <v>12</v>
      </c>
      <c r="I86" s="102" t="s">
        <v>13</v>
      </c>
      <c r="J86" s="102" t="s">
        <v>15</v>
      </c>
    </row>
    <row r="87" spans="1:10" ht="39" hidden="1" customHeight="1" x14ac:dyDescent="0.25">
      <c r="A87" s="104" t="s">
        <v>239</v>
      </c>
      <c r="B87" s="105" t="s">
        <v>80</v>
      </c>
      <c r="C87" s="104" t="s">
        <v>81</v>
      </c>
      <c r="D87" s="104" t="s">
        <v>458</v>
      </c>
      <c r="E87" s="271" t="s">
        <v>331</v>
      </c>
      <c r="F87" s="264"/>
      <c r="G87" s="106" t="s">
        <v>27</v>
      </c>
      <c r="H87" s="107">
        <v>1</v>
      </c>
      <c r="I87" s="108"/>
      <c r="J87" s="108"/>
    </row>
    <row r="88" spans="1:10" ht="24" hidden="1" customHeight="1" x14ac:dyDescent="0.25">
      <c r="A88" s="124" t="s">
        <v>251</v>
      </c>
      <c r="B88" s="125" t="s">
        <v>332</v>
      </c>
      <c r="C88" s="124" t="s">
        <v>81</v>
      </c>
      <c r="D88" s="124" t="s">
        <v>333</v>
      </c>
      <c r="E88" s="272" t="s">
        <v>334</v>
      </c>
      <c r="F88" s="264"/>
      <c r="G88" s="126" t="s">
        <v>27</v>
      </c>
      <c r="H88" s="127">
        <v>1</v>
      </c>
      <c r="I88" s="128"/>
      <c r="J88" s="128"/>
    </row>
    <row r="89" spans="1:10" ht="13.5" hidden="1" customHeight="1" x14ac:dyDescent="0.25">
      <c r="A89" s="120"/>
      <c r="B89" s="120"/>
      <c r="C89" s="120"/>
      <c r="D89" s="120"/>
      <c r="E89" s="120"/>
      <c r="F89" s="121"/>
      <c r="G89" s="120"/>
      <c r="H89" s="121"/>
      <c r="I89" s="120"/>
      <c r="J89" s="121"/>
    </row>
    <row r="90" spans="1:10" ht="10.5" hidden="1" customHeight="1" x14ac:dyDescent="0.25">
      <c r="A90" s="120"/>
      <c r="B90" s="120"/>
      <c r="C90" s="120"/>
      <c r="D90" s="120"/>
      <c r="E90" s="120"/>
      <c r="F90" s="121"/>
      <c r="G90" s="120"/>
      <c r="H90" s="266"/>
      <c r="I90" s="267"/>
      <c r="J90" s="121"/>
    </row>
    <row r="91" spans="1:10" ht="0.75" hidden="1" customHeight="1" x14ac:dyDescent="0.25">
      <c r="A91" s="122"/>
      <c r="B91" s="122"/>
      <c r="C91" s="122"/>
      <c r="D91" s="122"/>
      <c r="E91" s="122"/>
      <c r="F91" s="122"/>
      <c r="G91" s="122"/>
      <c r="H91" s="122"/>
      <c r="I91" s="122"/>
      <c r="J91" s="122"/>
    </row>
    <row r="92" spans="1:10" ht="18" hidden="1" customHeight="1" x14ac:dyDescent="0.25">
      <c r="A92" s="101" t="s">
        <v>90</v>
      </c>
      <c r="B92" s="102" t="s">
        <v>8</v>
      </c>
      <c r="C92" s="101" t="s">
        <v>9</v>
      </c>
      <c r="D92" s="101" t="s">
        <v>10</v>
      </c>
      <c r="E92" s="268" t="s">
        <v>238</v>
      </c>
      <c r="F92" s="264"/>
      <c r="G92" s="103" t="s">
        <v>11</v>
      </c>
      <c r="H92" s="102" t="s">
        <v>12</v>
      </c>
      <c r="I92" s="102" t="s">
        <v>13</v>
      </c>
      <c r="J92" s="102" t="s">
        <v>15</v>
      </c>
    </row>
    <row r="93" spans="1:10" ht="129" hidden="1" customHeight="1" x14ac:dyDescent="0.25">
      <c r="A93" s="104" t="s">
        <v>239</v>
      </c>
      <c r="B93" s="105" t="s">
        <v>91</v>
      </c>
      <c r="C93" s="104" t="s">
        <v>19</v>
      </c>
      <c r="D93" s="104" t="s">
        <v>92</v>
      </c>
      <c r="E93" s="271" t="s">
        <v>240</v>
      </c>
      <c r="F93" s="264"/>
      <c r="G93" s="106" t="s">
        <v>89</v>
      </c>
      <c r="H93" s="107">
        <v>1</v>
      </c>
      <c r="I93" s="108"/>
      <c r="J93" s="108"/>
    </row>
    <row r="94" spans="1:10" ht="39" hidden="1" customHeight="1" x14ac:dyDescent="0.25">
      <c r="A94" s="109" t="s">
        <v>241</v>
      </c>
      <c r="B94" s="110" t="s">
        <v>335</v>
      </c>
      <c r="C94" s="109" t="s">
        <v>23</v>
      </c>
      <c r="D94" s="109" t="s">
        <v>336</v>
      </c>
      <c r="E94" s="263" t="s">
        <v>240</v>
      </c>
      <c r="F94" s="264"/>
      <c r="G94" s="111" t="s">
        <v>26</v>
      </c>
      <c r="H94" s="112">
        <v>30.9</v>
      </c>
      <c r="I94" s="113"/>
      <c r="J94" s="113"/>
    </row>
    <row r="95" spans="1:10" ht="39" hidden="1" customHeight="1" x14ac:dyDescent="0.25">
      <c r="A95" s="109" t="s">
        <v>241</v>
      </c>
      <c r="B95" s="110" t="s">
        <v>337</v>
      </c>
      <c r="C95" s="109" t="s">
        <v>23</v>
      </c>
      <c r="D95" s="109" t="s">
        <v>338</v>
      </c>
      <c r="E95" s="263" t="s">
        <v>240</v>
      </c>
      <c r="F95" s="264"/>
      <c r="G95" s="111" t="s">
        <v>25</v>
      </c>
      <c r="H95" s="112">
        <v>1</v>
      </c>
      <c r="I95" s="113"/>
      <c r="J95" s="113"/>
    </row>
    <row r="96" spans="1:10" ht="39" hidden="1" customHeight="1" x14ac:dyDescent="0.25">
      <c r="A96" s="109" t="s">
        <v>241</v>
      </c>
      <c r="B96" s="110" t="s">
        <v>339</v>
      </c>
      <c r="C96" s="109" t="s">
        <v>23</v>
      </c>
      <c r="D96" s="109" t="s">
        <v>340</v>
      </c>
      <c r="E96" s="263" t="s">
        <v>240</v>
      </c>
      <c r="F96" s="264"/>
      <c r="G96" s="111" t="s">
        <v>26</v>
      </c>
      <c r="H96" s="112">
        <v>10</v>
      </c>
      <c r="I96" s="113"/>
      <c r="J96" s="113"/>
    </row>
    <row r="97" spans="1:10" ht="51" hidden="1" customHeight="1" x14ac:dyDescent="0.25">
      <c r="A97" s="109" t="s">
        <v>241</v>
      </c>
      <c r="B97" s="110" t="s">
        <v>341</v>
      </c>
      <c r="C97" s="109" t="s">
        <v>23</v>
      </c>
      <c r="D97" s="109" t="s">
        <v>342</v>
      </c>
      <c r="E97" s="263" t="s">
        <v>240</v>
      </c>
      <c r="F97" s="264"/>
      <c r="G97" s="111" t="s">
        <v>26</v>
      </c>
      <c r="H97" s="112">
        <v>10</v>
      </c>
      <c r="I97" s="113"/>
      <c r="J97" s="113"/>
    </row>
    <row r="98" spans="1:10" ht="51" hidden="1" customHeight="1" x14ac:dyDescent="0.25">
      <c r="A98" s="109" t="s">
        <v>241</v>
      </c>
      <c r="B98" s="110" t="s">
        <v>343</v>
      </c>
      <c r="C98" s="109" t="s">
        <v>23</v>
      </c>
      <c r="D98" s="109" t="s">
        <v>344</v>
      </c>
      <c r="E98" s="263" t="s">
        <v>240</v>
      </c>
      <c r="F98" s="264"/>
      <c r="G98" s="111" t="s">
        <v>25</v>
      </c>
      <c r="H98" s="112">
        <v>1</v>
      </c>
      <c r="I98" s="113"/>
      <c r="J98" s="113"/>
    </row>
    <row r="99" spans="1:10" ht="12" hidden="1" customHeight="1" x14ac:dyDescent="0.25">
      <c r="A99" s="120"/>
      <c r="B99" s="120"/>
      <c r="C99" s="120"/>
      <c r="D99" s="120"/>
      <c r="E99" s="120"/>
      <c r="F99" s="121"/>
      <c r="G99" s="120"/>
      <c r="H99" s="121"/>
      <c r="I99" s="120"/>
      <c r="J99" s="121"/>
    </row>
    <row r="100" spans="1:10" ht="13.5" hidden="1" customHeight="1" x14ac:dyDescent="0.25">
      <c r="A100" s="120"/>
      <c r="B100" s="120"/>
      <c r="C100" s="120"/>
      <c r="D100" s="120"/>
      <c r="E100" s="120"/>
      <c r="F100" s="121"/>
      <c r="G100" s="120"/>
      <c r="H100" s="266"/>
      <c r="I100" s="267"/>
      <c r="J100" s="121"/>
    </row>
    <row r="101" spans="1:10" ht="0.75" hidden="1" customHeight="1" x14ac:dyDescent="0.25">
      <c r="A101" s="122"/>
      <c r="B101" s="122"/>
      <c r="C101" s="122"/>
      <c r="D101" s="122"/>
      <c r="E101" s="122"/>
      <c r="F101" s="122"/>
      <c r="G101" s="122"/>
      <c r="H101" s="122"/>
      <c r="I101" s="122"/>
      <c r="J101" s="122"/>
    </row>
    <row r="102" spans="1:10" ht="18" hidden="1" customHeight="1" x14ac:dyDescent="0.25">
      <c r="A102" s="101" t="s">
        <v>93</v>
      </c>
      <c r="B102" s="102" t="s">
        <v>8</v>
      </c>
      <c r="C102" s="101" t="s">
        <v>9</v>
      </c>
      <c r="D102" s="101" t="s">
        <v>10</v>
      </c>
      <c r="E102" s="268" t="s">
        <v>238</v>
      </c>
      <c r="F102" s="264"/>
      <c r="G102" s="103" t="s">
        <v>11</v>
      </c>
      <c r="H102" s="102" t="s">
        <v>12</v>
      </c>
      <c r="I102" s="102" t="s">
        <v>13</v>
      </c>
      <c r="J102" s="102" t="s">
        <v>15</v>
      </c>
    </row>
    <row r="103" spans="1:10" ht="129" hidden="1" customHeight="1" x14ac:dyDescent="0.25">
      <c r="A103" s="104" t="s">
        <v>239</v>
      </c>
      <c r="B103" s="105" t="s">
        <v>94</v>
      </c>
      <c r="C103" s="104" t="s">
        <v>19</v>
      </c>
      <c r="D103" s="104" t="s">
        <v>95</v>
      </c>
      <c r="E103" s="271" t="s">
        <v>240</v>
      </c>
      <c r="F103" s="264"/>
      <c r="G103" s="106" t="s">
        <v>89</v>
      </c>
      <c r="H103" s="107">
        <v>1</v>
      </c>
      <c r="I103" s="108"/>
      <c r="J103" s="108"/>
    </row>
    <row r="104" spans="1:10" ht="39" hidden="1" customHeight="1" x14ac:dyDescent="0.25">
      <c r="A104" s="109" t="s">
        <v>241</v>
      </c>
      <c r="B104" s="110" t="s">
        <v>335</v>
      </c>
      <c r="C104" s="109" t="s">
        <v>23</v>
      </c>
      <c r="D104" s="109" t="s">
        <v>336</v>
      </c>
      <c r="E104" s="263" t="s">
        <v>240</v>
      </c>
      <c r="F104" s="264"/>
      <c r="G104" s="111" t="s">
        <v>26</v>
      </c>
      <c r="H104" s="112">
        <v>30.9</v>
      </c>
      <c r="I104" s="113"/>
      <c r="J104" s="113"/>
    </row>
    <row r="105" spans="1:10" ht="39" hidden="1" customHeight="1" x14ac:dyDescent="0.25">
      <c r="A105" s="109" t="s">
        <v>241</v>
      </c>
      <c r="B105" s="110" t="s">
        <v>337</v>
      </c>
      <c r="C105" s="109" t="s">
        <v>23</v>
      </c>
      <c r="D105" s="109" t="s">
        <v>338</v>
      </c>
      <c r="E105" s="263" t="s">
        <v>240</v>
      </c>
      <c r="F105" s="264"/>
      <c r="G105" s="111" t="s">
        <v>25</v>
      </c>
      <c r="H105" s="112">
        <v>1</v>
      </c>
      <c r="I105" s="113"/>
      <c r="J105" s="113"/>
    </row>
    <row r="106" spans="1:10" ht="39" hidden="1" customHeight="1" x14ac:dyDescent="0.25">
      <c r="A106" s="109" t="s">
        <v>241</v>
      </c>
      <c r="B106" s="110" t="s">
        <v>339</v>
      </c>
      <c r="C106" s="109" t="s">
        <v>23</v>
      </c>
      <c r="D106" s="109" t="s">
        <v>340</v>
      </c>
      <c r="E106" s="263" t="s">
        <v>240</v>
      </c>
      <c r="F106" s="264"/>
      <c r="G106" s="111" t="s">
        <v>26</v>
      </c>
      <c r="H106" s="112">
        <v>10</v>
      </c>
      <c r="I106" s="113"/>
      <c r="J106" s="113"/>
    </row>
    <row r="107" spans="1:10" ht="51" hidden="1" customHeight="1" x14ac:dyDescent="0.25">
      <c r="A107" s="109" t="s">
        <v>241</v>
      </c>
      <c r="B107" s="110" t="s">
        <v>341</v>
      </c>
      <c r="C107" s="109" t="s">
        <v>23</v>
      </c>
      <c r="D107" s="109" t="s">
        <v>342</v>
      </c>
      <c r="E107" s="263" t="s">
        <v>240</v>
      </c>
      <c r="F107" s="264"/>
      <c r="G107" s="111" t="s">
        <v>26</v>
      </c>
      <c r="H107" s="112">
        <v>10</v>
      </c>
      <c r="I107" s="113"/>
      <c r="J107" s="113"/>
    </row>
    <row r="108" spans="1:10" ht="51" hidden="1" customHeight="1" x14ac:dyDescent="0.25">
      <c r="A108" s="109" t="s">
        <v>241</v>
      </c>
      <c r="B108" s="110" t="s">
        <v>345</v>
      </c>
      <c r="C108" s="109" t="s">
        <v>23</v>
      </c>
      <c r="D108" s="109" t="s">
        <v>346</v>
      </c>
      <c r="E108" s="263" t="s">
        <v>240</v>
      </c>
      <c r="F108" s="264"/>
      <c r="G108" s="111" t="s">
        <v>25</v>
      </c>
      <c r="H108" s="112">
        <v>1</v>
      </c>
      <c r="I108" s="113"/>
      <c r="J108" s="113"/>
    </row>
    <row r="109" spans="1:10" ht="13.5" hidden="1" customHeight="1" x14ac:dyDescent="0.25">
      <c r="A109" s="120"/>
      <c r="B109" s="120"/>
      <c r="C109" s="120"/>
      <c r="D109" s="120"/>
      <c r="E109" s="120"/>
      <c r="F109" s="121"/>
      <c r="G109" s="120"/>
      <c r="H109" s="121"/>
      <c r="I109" s="120"/>
      <c r="J109" s="121"/>
    </row>
    <row r="110" spans="1:10" ht="13.5" customHeight="1" thickBot="1" x14ac:dyDescent="0.3">
      <c r="A110" s="120"/>
      <c r="B110" s="120"/>
      <c r="C110" s="120"/>
      <c r="D110" s="120"/>
      <c r="E110" s="120"/>
      <c r="F110" s="121"/>
      <c r="G110" s="120"/>
      <c r="H110" s="266"/>
      <c r="I110" s="267"/>
      <c r="J110" s="121"/>
    </row>
    <row r="111" spans="1:10" ht="0.75" customHeight="1" thickTop="1" x14ac:dyDescent="0.25">
      <c r="A111" s="122"/>
      <c r="B111" s="122"/>
      <c r="C111" s="122"/>
      <c r="D111" s="122"/>
      <c r="E111" s="122"/>
      <c r="F111" s="122"/>
      <c r="G111" s="122"/>
      <c r="H111" s="122"/>
      <c r="I111" s="122"/>
      <c r="J111" s="122"/>
    </row>
    <row r="112" spans="1:10" ht="18" customHeight="1" x14ac:dyDescent="0.25">
      <c r="A112" s="101" t="s">
        <v>96</v>
      </c>
      <c r="B112" s="102" t="s">
        <v>8</v>
      </c>
      <c r="C112" s="101" t="s">
        <v>9</v>
      </c>
      <c r="D112" s="101" t="s">
        <v>10</v>
      </c>
      <c r="E112" s="268" t="s">
        <v>238</v>
      </c>
      <c r="F112" s="264"/>
      <c r="G112" s="103" t="s">
        <v>11</v>
      </c>
      <c r="H112" s="102" t="s">
        <v>12</v>
      </c>
      <c r="I112" s="102" t="s">
        <v>13</v>
      </c>
      <c r="J112" s="102" t="s">
        <v>15</v>
      </c>
    </row>
    <row r="113" spans="1:10" ht="129.75" customHeight="1" x14ac:dyDescent="0.25">
      <c r="A113" s="104" t="s">
        <v>239</v>
      </c>
      <c r="B113" s="105" t="s">
        <v>97</v>
      </c>
      <c r="C113" s="104" t="s">
        <v>19</v>
      </c>
      <c r="D113" s="104" t="s">
        <v>98</v>
      </c>
      <c r="E113" s="271" t="s">
        <v>240</v>
      </c>
      <c r="F113" s="264"/>
      <c r="G113" s="106" t="s">
        <v>89</v>
      </c>
      <c r="H113" s="107">
        <v>1</v>
      </c>
      <c r="I113" s="108"/>
      <c r="J113" s="108">
        <f>SUM(J114:J118)</f>
        <v>283.10900000000004</v>
      </c>
    </row>
    <row r="114" spans="1:10" ht="39" customHeight="1" x14ac:dyDescent="0.25">
      <c r="A114" s="109" t="s">
        <v>241</v>
      </c>
      <c r="B114" s="110" t="s">
        <v>335</v>
      </c>
      <c r="C114" s="109" t="s">
        <v>23</v>
      </c>
      <c r="D114" s="109" t="s">
        <v>336</v>
      </c>
      <c r="E114" s="263" t="s">
        <v>240</v>
      </c>
      <c r="F114" s="264"/>
      <c r="G114" s="111" t="s">
        <v>26</v>
      </c>
      <c r="H114" s="112">
        <v>30.9</v>
      </c>
      <c r="I114" s="113">
        <v>2.91</v>
      </c>
      <c r="J114" s="113">
        <f t="shared" ref="J114:J118" si="1">I114*H114</f>
        <v>89.918999999999997</v>
      </c>
    </row>
    <row r="115" spans="1:10" ht="39" customHeight="1" x14ac:dyDescent="0.25">
      <c r="A115" s="109" t="s">
        <v>241</v>
      </c>
      <c r="B115" s="110" t="s">
        <v>337</v>
      </c>
      <c r="C115" s="109" t="s">
        <v>23</v>
      </c>
      <c r="D115" s="109" t="s">
        <v>338</v>
      </c>
      <c r="E115" s="263" t="s">
        <v>240</v>
      </c>
      <c r="F115" s="264"/>
      <c r="G115" s="111" t="s">
        <v>25</v>
      </c>
      <c r="H115" s="112">
        <v>1</v>
      </c>
      <c r="I115" s="113">
        <v>8.83</v>
      </c>
      <c r="J115" s="113">
        <f t="shared" si="1"/>
        <v>8.83</v>
      </c>
    </row>
    <row r="116" spans="1:10" ht="39" customHeight="1" x14ac:dyDescent="0.25">
      <c r="A116" s="109" t="s">
        <v>241</v>
      </c>
      <c r="B116" s="110" t="s">
        <v>339</v>
      </c>
      <c r="C116" s="109" t="s">
        <v>23</v>
      </c>
      <c r="D116" s="109" t="s">
        <v>340</v>
      </c>
      <c r="E116" s="263" t="s">
        <v>240</v>
      </c>
      <c r="F116" s="264"/>
      <c r="G116" s="111" t="s">
        <v>26</v>
      </c>
      <c r="H116" s="112">
        <v>10</v>
      </c>
      <c r="I116" s="113">
        <v>8.17</v>
      </c>
      <c r="J116" s="113">
        <f t="shared" si="1"/>
        <v>81.7</v>
      </c>
    </row>
    <row r="117" spans="1:10" ht="51.75" customHeight="1" x14ac:dyDescent="0.25">
      <c r="A117" s="109" t="s">
        <v>241</v>
      </c>
      <c r="B117" s="110" t="s">
        <v>341</v>
      </c>
      <c r="C117" s="109" t="s">
        <v>23</v>
      </c>
      <c r="D117" s="109" t="s">
        <v>342</v>
      </c>
      <c r="E117" s="263" t="s">
        <v>240</v>
      </c>
      <c r="F117" s="264"/>
      <c r="G117" s="111" t="s">
        <v>26</v>
      </c>
      <c r="H117" s="112">
        <v>10</v>
      </c>
      <c r="I117" s="113">
        <v>2.33</v>
      </c>
      <c r="J117" s="113">
        <f t="shared" si="1"/>
        <v>23.3</v>
      </c>
    </row>
    <row r="118" spans="1:10" ht="51.75" customHeight="1" x14ac:dyDescent="0.25">
      <c r="A118" s="109" t="s">
        <v>241</v>
      </c>
      <c r="B118" s="110" t="s">
        <v>347</v>
      </c>
      <c r="C118" s="109" t="s">
        <v>23</v>
      </c>
      <c r="D118" s="109" t="s">
        <v>348</v>
      </c>
      <c r="E118" s="263" t="s">
        <v>240</v>
      </c>
      <c r="F118" s="264"/>
      <c r="G118" s="111" t="s">
        <v>25</v>
      </c>
      <c r="H118" s="112">
        <v>1</v>
      </c>
      <c r="I118" s="113">
        <v>79.36</v>
      </c>
      <c r="J118" s="113">
        <f t="shared" si="1"/>
        <v>79.36</v>
      </c>
    </row>
    <row r="119" spans="1:10" ht="13.5" customHeight="1" x14ac:dyDescent="0.25">
      <c r="A119" s="120"/>
      <c r="B119" s="120"/>
      <c r="C119" s="120"/>
      <c r="D119" s="120"/>
      <c r="E119" s="120"/>
      <c r="F119" s="121"/>
      <c r="G119" s="120"/>
      <c r="H119" s="121"/>
      <c r="I119" s="120"/>
      <c r="J119" s="121"/>
    </row>
    <row r="120" spans="1:10" ht="13.5" customHeight="1" thickBot="1" x14ac:dyDescent="0.3">
      <c r="A120" s="120"/>
      <c r="B120" s="120"/>
      <c r="C120" s="120"/>
      <c r="D120" s="120"/>
      <c r="E120" s="120"/>
      <c r="F120" s="121"/>
      <c r="G120" s="120"/>
      <c r="H120" s="266"/>
      <c r="I120" s="267"/>
      <c r="J120" s="121"/>
    </row>
    <row r="121" spans="1:10" ht="0.75" customHeight="1" thickTop="1" x14ac:dyDescent="0.25">
      <c r="A121" s="122"/>
      <c r="B121" s="122"/>
      <c r="C121" s="122"/>
      <c r="D121" s="122"/>
      <c r="E121" s="122"/>
      <c r="F121" s="122"/>
      <c r="G121" s="122"/>
      <c r="H121" s="122"/>
      <c r="I121" s="122"/>
      <c r="J121" s="122"/>
    </row>
    <row r="122" spans="1:10" ht="18" customHeight="1" x14ac:dyDescent="0.25">
      <c r="A122" s="101" t="s">
        <v>99</v>
      </c>
      <c r="B122" s="102" t="s">
        <v>8</v>
      </c>
      <c r="C122" s="101" t="s">
        <v>9</v>
      </c>
      <c r="D122" s="101" t="s">
        <v>10</v>
      </c>
      <c r="E122" s="268" t="s">
        <v>238</v>
      </c>
      <c r="F122" s="264"/>
      <c r="G122" s="103" t="s">
        <v>11</v>
      </c>
      <c r="H122" s="102" t="s">
        <v>12</v>
      </c>
      <c r="I122" s="102" t="s">
        <v>13</v>
      </c>
      <c r="J122" s="102" t="s">
        <v>15</v>
      </c>
    </row>
    <row r="123" spans="1:10" ht="129.75" customHeight="1" x14ac:dyDescent="0.25">
      <c r="A123" s="104" t="s">
        <v>239</v>
      </c>
      <c r="B123" s="105" t="s">
        <v>100</v>
      </c>
      <c r="C123" s="104" t="s">
        <v>19</v>
      </c>
      <c r="D123" s="104" t="s">
        <v>101</v>
      </c>
      <c r="E123" s="271" t="s">
        <v>240</v>
      </c>
      <c r="F123" s="264"/>
      <c r="G123" s="106" t="s">
        <v>89</v>
      </c>
      <c r="H123" s="107">
        <v>1</v>
      </c>
      <c r="I123" s="108"/>
      <c r="J123" s="108">
        <f>SUM(J124:J128)</f>
        <v>246.95900000000003</v>
      </c>
    </row>
    <row r="124" spans="1:10" ht="39" customHeight="1" x14ac:dyDescent="0.25">
      <c r="A124" s="109" t="s">
        <v>241</v>
      </c>
      <c r="B124" s="110" t="s">
        <v>335</v>
      </c>
      <c r="C124" s="109" t="s">
        <v>23</v>
      </c>
      <c r="D124" s="109" t="s">
        <v>336</v>
      </c>
      <c r="E124" s="263" t="s">
        <v>240</v>
      </c>
      <c r="F124" s="264"/>
      <c r="G124" s="111" t="s">
        <v>26</v>
      </c>
      <c r="H124" s="112">
        <v>30.9</v>
      </c>
      <c r="I124" s="113">
        <v>2.91</v>
      </c>
      <c r="J124" s="113">
        <f t="shared" ref="J124:J128" si="2">I124*H124</f>
        <v>89.918999999999997</v>
      </c>
    </row>
    <row r="125" spans="1:10" ht="39" customHeight="1" x14ac:dyDescent="0.25">
      <c r="A125" s="109" t="s">
        <v>241</v>
      </c>
      <c r="B125" s="110" t="s">
        <v>337</v>
      </c>
      <c r="C125" s="109" t="s">
        <v>23</v>
      </c>
      <c r="D125" s="109" t="s">
        <v>338</v>
      </c>
      <c r="E125" s="263" t="s">
        <v>240</v>
      </c>
      <c r="F125" s="264"/>
      <c r="G125" s="111" t="s">
        <v>25</v>
      </c>
      <c r="H125" s="112">
        <v>1</v>
      </c>
      <c r="I125" s="113">
        <v>8.83</v>
      </c>
      <c r="J125" s="113">
        <f t="shared" si="2"/>
        <v>8.83</v>
      </c>
    </row>
    <row r="126" spans="1:10" ht="39" customHeight="1" x14ac:dyDescent="0.25">
      <c r="A126" s="109" t="s">
        <v>241</v>
      </c>
      <c r="B126" s="110" t="s">
        <v>339</v>
      </c>
      <c r="C126" s="109" t="s">
        <v>23</v>
      </c>
      <c r="D126" s="109" t="s">
        <v>340</v>
      </c>
      <c r="E126" s="263" t="s">
        <v>240</v>
      </c>
      <c r="F126" s="264"/>
      <c r="G126" s="111" t="s">
        <v>26</v>
      </c>
      <c r="H126" s="112">
        <v>10</v>
      </c>
      <c r="I126" s="113">
        <v>8.17</v>
      </c>
      <c r="J126" s="113">
        <f t="shared" si="2"/>
        <v>81.7</v>
      </c>
    </row>
    <row r="127" spans="1:10" ht="51.75" customHeight="1" x14ac:dyDescent="0.25">
      <c r="A127" s="109" t="s">
        <v>241</v>
      </c>
      <c r="B127" s="110" t="s">
        <v>341</v>
      </c>
      <c r="C127" s="109" t="s">
        <v>23</v>
      </c>
      <c r="D127" s="109" t="s">
        <v>342</v>
      </c>
      <c r="E127" s="263" t="s">
        <v>240</v>
      </c>
      <c r="F127" s="264"/>
      <c r="G127" s="111" t="s">
        <v>26</v>
      </c>
      <c r="H127" s="112">
        <v>10</v>
      </c>
      <c r="I127" s="113">
        <v>2.33</v>
      </c>
      <c r="J127" s="113">
        <f t="shared" si="2"/>
        <v>23.3</v>
      </c>
    </row>
    <row r="128" spans="1:10" ht="64.5" customHeight="1" x14ac:dyDescent="0.25">
      <c r="A128" s="109" t="s">
        <v>241</v>
      </c>
      <c r="B128" s="110" t="s">
        <v>349</v>
      </c>
      <c r="C128" s="109" t="s">
        <v>23</v>
      </c>
      <c r="D128" s="109" t="s">
        <v>350</v>
      </c>
      <c r="E128" s="263" t="s">
        <v>240</v>
      </c>
      <c r="F128" s="264"/>
      <c r="G128" s="111" t="s">
        <v>25</v>
      </c>
      <c r="H128" s="112">
        <v>1</v>
      </c>
      <c r="I128" s="113">
        <v>43.21</v>
      </c>
      <c r="J128" s="113">
        <f t="shared" si="2"/>
        <v>43.21</v>
      </c>
    </row>
    <row r="129" spans="1:10" ht="13.5" customHeight="1" x14ac:dyDescent="0.25">
      <c r="A129" s="120"/>
      <c r="B129" s="120"/>
      <c r="C129" s="120"/>
      <c r="D129" s="120"/>
      <c r="E129" s="120"/>
      <c r="F129" s="121"/>
      <c r="G129" s="120"/>
      <c r="H129" s="121"/>
      <c r="I129" s="120"/>
      <c r="J129" s="121"/>
    </row>
    <row r="130" spans="1:10" ht="13.5" customHeight="1" thickBot="1" x14ac:dyDescent="0.3">
      <c r="A130" s="120"/>
      <c r="B130" s="120"/>
      <c r="C130" s="120"/>
      <c r="D130" s="120"/>
      <c r="E130" s="120"/>
      <c r="F130" s="121"/>
      <c r="G130" s="120"/>
      <c r="H130" s="266"/>
      <c r="I130" s="267"/>
      <c r="J130" s="121"/>
    </row>
    <row r="131" spans="1:10" ht="0.75" customHeight="1" thickTop="1" x14ac:dyDescent="0.25">
      <c r="A131" s="122"/>
      <c r="B131" s="122"/>
      <c r="C131" s="122"/>
      <c r="D131" s="122"/>
      <c r="E131" s="122"/>
      <c r="F131" s="122"/>
      <c r="G131" s="122"/>
      <c r="H131" s="122"/>
      <c r="I131" s="122"/>
      <c r="J131" s="122"/>
    </row>
    <row r="132" spans="1:10" ht="18" customHeight="1" x14ac:dyDescent="0.25">
      <c r="A132" s="101" t="s">
        <v>102</v>
      </c>
      <c r="B132" s="102" t="s">
        <v>8</v>
      </c>
      <c r="C132" s="101" t="s">
        <v>9</v>
      </c>
      <c r="D132" s="101" t="s">
        <v>10</v>
      </c>
      <c r="E132" s="268" t="s">
        <v>238</v>
      </c>
      <c r="F132" s="264"/>
      <c r="G132" s="103" t="s">
        <v>11</v>
      </c>
      <c r="H132" s="102" t="s">
        <v>12</v>
      </c>
      <c r="I132" s="102" t="s">
        <v>13</v>
      </c>
      <c r="J132" s="102" t="s">
        <v>15</v>
      </c>
    </row>
    <row r="133" spans="1:10" ht="142.5" customHeight="1" x14ac:dyDescent="0.25">
      <c r="A133" s="104" t="s">
        <v>239</v>
      </c>
      <c r="B133" s="105" t="s">
        <v>103</v>
      </c>
      <c r="C133" s="104" t="s">
        <v>19</v>
      </c>
      <c r="D133" s="104" t="s">
        <v>104</v>
      </c>
      <c r="E133" s="271" t="s">
        <v>240</v>
      </c>
      <c r="F133" s="264"/>
      <c r="G133" s="106" t="s">
        <v>89</v>
      </c>
      <c r="H133" s="107">
        <v>1</v>
      </c>
      <c r="I133" s="108"/>
      <c r="J133" s="108">
        <f>SUM(J134:J138)</f>
        <v>246.95900000000003</v>
      </c>
    </row>
    <row r="134" spans="1:10" ht="39" customHeight="1" x14ac:dyDescent="0.25">
      <c r="A134" s="109" t="s">
        <v>241</v>
      </c>
      <c r="B134" s="110" t="s">
        <v>335</v>
      </c>
      <c r="C134" s="109" t="s">
        <v>23</v>
      </c>
      <c r="D134" s="109" t="s">
        <v>336</v>
      </c>
      <c r="E134" s="263" t="s">
        <v>240</v>
      </c>
      <c r="F134" s="264"/>
      <c r="G134" s="111" t="s">
        <v>26</v>
      </c>
      <c r="H134" s="112">
        <v>30.9</v>
      </c>
      <c r="I134" s="113">
        <v>2.91</v>
      </c>
      <c r="J134" s="113">
        <f t="shared" ref="J134:J138" si="3">I134*H134</f>
        <v>89.918999999999997</v>
      </c>
    </row>
    <row r="135" spans="1:10" ht="39" customHeight="1" x14ac:dyDescent="0.25">
      <c r="A135" s="109" t="s">
        <v>241</v>
      </c>
      <c r="B135" s="110" t="s">
        <v>337</v>
      </c>
      <c r="C135" s="109" t="s">
        <v>23</v>
      </c>
      <c r="D135" s="109" t="s">
        <v>338</v>
      </c>
      <c r="E135" s="263" t="s">
        <v>240</v>
      </c>
      <c r="F135" s="264"/>
      <c r="G135" s="111" t="s">
        <v>25</v>
      </c>
      <c r="H135" s="112">
        <v>1</v>
      </c>
      <c r="I135" s="113">
        <v>8.83</v>
      </c>
      <c r="J135" s="113">
        <f t="shared" si="3"/>
        <v>8.83</v>
      </c>
    </row>
    <row r="136" spans="1:10" ht="39" customHeight="1" x14ac:dyDescent="0.25">
      <c r="A136" s="109" t="s">
        <v>241</v>
      </c>
      <c r="B136" s="110" t="s">
        <v>339</v>
      </c>
      <c r="C136" s="109" t="s">
        <v>23</v>
      </c>
      <c r="D136" s="109" t="s">
        <v>340</v>
      </c>
      <c r="E136" s="263" t="s">
        <v>240</v>
      </c>
      <c r="F136" s="264"/>
      <c r="G136" s="111" t="s">
        <v>26</v>
      </c>
      <c r="H136" s="112">
        <v>10</v>
      </c>
      <c r="I136" s="113">
        <v>8.17</v>
      </c>
      <c r="J136" s="113">
        <f t="shared" si="3"/>
        <v>81.7</v>
      </c>
    </row>
    <row r="137" spans="1:10" ht="51.75" customHeight="1" x14ac:dyDescent="0.25">
      <c r="A137" s="109" t="s">
        <v>241</v>
      </c>
      <c r="B137" s="110" t="s">
        <v>341</v>
      </c>
      <c r="C137" s="109" t="s">
        <v>23</v>
      </c>
      <c r="D137" s="109" t="s">
        <v>342</v>
      </c>
      <c r="E137" s="263" t="s">
        <v>240</v>
      </c>
      <c r="F137" s="264"/>
      <c r="G137" s="111" t="s">
        <v>26</v>
      </c>
      <c r="H137" s="112">
        <v>10</v>
      </c>
      <c r="I137" s="113">
        <v>2.33</v>
      </c>
      <c r="J137" s="113">
        <f t="shared" si="3"/>
        <v>23.3</v>
      </c>
    </row>
    <row r="138" spans="1:10" ht="64.5" customHeight="1" x14ac:dyDescent="0.25">
      <c r="A138" s="109" t="s">
        <v>241</v>
      </c>
      <c r="B138" s="110" t="s">
        <v>349</v>
      </c>
      <c r="C138" s="109" t="s">
        <v>23</v>
      </c>
      <c r="D138" s="109" t="s">
        <v>350</v>
      </c>
      <c r="E138" s="263" t="s">
        <v>240</v>
      </c>
      <c r="F138" s="264"/>
      <c r="G138" s="111" t="s">
        <v>25</v>
      </c>
      <c r="H138" s="112">
        <v>1</v>
      </c>
      <c r="I138" s="113">
        <v>43.21</v>
      </c>
      <c r="J138" s="113">
        <f t="shared" si="3"/>
        <v>43.21</v>
      </c>
    </row>
    <row r="139" spans="1:10" ht="13.5" customHeight="1" x14ac:dyDescent="0.25">
      <c r="A139" s="120"/>
      <c r="B139" s="120"/>
      <c r="C139" s="120"/>
      <c r="D139" s="120"/>
      <c r="E139" s="120"/>
      <c r="F139" s="121"/>
      <c r="G139" s="120"/>
      <c r="H139" s="121"/>
      <c r="I139" s="120"/>
      <c r="J139" s="121"/>
    </row>
    <row r="140" spans="1:10" ht="13.5" customHeight="1" thickBot="1" x14ac:dyDescent="0.3">
      <c r="A140" s="120"/>
      <c r="B140" s="120"/>
      <c r="C140" s="120"/>
      <c r="D140" s="120"/>
      <c r="E140" s="120"/>
      <c r="F140" s="121"/>
      <c r="G140" s="120"/>
      <c r="H140" s="266"/>
      <c r="I140" s="267"/>
      <c r="J140" s="121"/>
    </row>
    <row r="141" spans="1:10" ht="0.75" customHeight="1" thickTop="1" x14ac:dyDescent="0.25">
      <c r="A141" s="122"/>
      <c r="B141" s="122"/>
      <c r="C141" s="122"/>
      <c r="D141" s="122"/>
      <c r="E141" s="122"/>
      <c r="F141" s="122"/>
      <c r="G141" s="122"/>
      <c r="H141" s="122"/>
      <c r="I141" s="122"/>
      <c r="J141" s="122"/>
    </row>
    <row r="142" spans="1:10" ht="18" customHeight="1" x14ac:dyDescent="0.25">
      <c r="A142" s="101" t="s">
        <v>105</v>
      </c>
      <c r="B142" s="102" t="s">
        <v>8</v>
      </c>
      <c r="C142" s="101" t="s">
        <v>9</v>
      </c>
      <c r="D142" s="101" t="s">
        <v>10</v>
      </c>
      <c r="E142" s="268" t="s">
        <v>238</v>
      </c>
      <c r="F142" s="264"/>
      <c r="G142" s="103" t="s">
        <v>11</v>
      </c>
      <c r="H142" s="102" t="s">
        <v>12</v>
      </c>
      <c r="I142" s="102" t="s">
        <v>13</v>
      </c>
      <c r="J142" s="102" t="s">
        <v>15</v>
      </c>
    </row>
    <row r="143" spans="1:10" ht="129.75" customHeight="1" x14ac:dyDescent="0.25">
      <c r="A143" s="104" t="s">
        <v>239</v>
      </c>
      <c r="B143" s="105" t="s">
        <v>106</v>
      </c>
      <c r="C143" s="104" t="s">
        <v>19</v>
      </c>
      <c r="D143" s="104" t="s">
        <v>107</v>
      </c>
      <c r="E143" s="271" t="s">
        <v>240</v>
      </c>
      <c r="F143" s="264"/>
      <c r="G143" s="106" t="s">
        <v>89</v>
      </c>
      <c r="H143" s="107">
        <v>1</v>
      </c>
      <c r="I143" s="108"/>
      <c r="J143" s="108">
        <f>SUM(J144:J148)</f>
        <v>283.82900000000001</v>
      </c>
    </row>
    <row r="144" spans="1:10" ht="39" customHeight="1" x14ac:dyDescent="0.25">
      <c r="A144" s="109" t="s">
        <v>241</v>
      </c>
      <c r="B144" s="110" t="s">
        <v>335</v>
      </c>
      <c r="C144" s="109" t="s">
        <v>23</v>
      </c>
      <c r="D144" s="109" t="s">
        <v>336</v>
      </c>
      <c r="E144" s="263" t="s">
        <v>240</v>
      </c>
      <c r="F144" s="264"/>
      <c r="G144" s="111" t="s">
        <v>26</v>
      </c>
      <c r="H144" s="112">
        <v>30.9</v>
      </c>
      <c r="I144" s="113">
        <v>2.91</v>
      </c>
      <c r="J144" s="113">
        <f t="shared" ref="J144:J148" si="4">I144*H144</f>
        <v>89.918999999999997</v>
      </c>
    </row>
    <row r="145" spans="1:10" ht="39" customHeight="1" x14ac:dyDescent="0.25">
      <c r="A145" s="109" t="s">
        <v>241</v>
      </c>
      <c r="B145" s="110" t="s">
        <v>337</v>
      </c>
      <c r="C145" s="109" t="s">
        <v>23</v>
      </c>
      <c r="D145" s="109" t="s">
        <v>338</v>
      </c>
      <c r="E145" s="263" t="s">
        <v>240</v>
      </c>
      <c r="F145" s="264"/>
      <c r="G145" s="111" t="s">
        <v>25</v>
      </c>
      <c r="H145" s="112">
        <v>1</v>
      </c>
      <c r="I145" s="113">
        <v>8.83</v>
      </c>
      <c r="J145" s="113">
        <f t="shared" si="4"/>
        <v>8.83</v>
      </c>
    </row>
    <row r="146" spans="1:10" ht="39" customHeight="1" x14ac:dyDescent="0.25">
      <c r="A146" s="109" t="s">
        <v>241</v>
      </c>
      <c r="B146" s="110" t="s">
        <v>339</v>
      </c>
      <c r="C146" s="109" t="s">
        <v>23</v>
      </c>
      <c r="D146" s="109" t="s">
        <v>340</v>
      </c>
      <c r="E146" s="263" t="s">
        <v>240</v>
      </c>
      <c r="F146" s="264"/>
      <c r="G146" s="111" t="s">
        <v>26</v>
      </c>
      <c r="H146" s="112">
        <v>10</v>
      </c>
      <c r="I146" s="113">
        <v>8.17</v>
      </c>
      <c r="J146" s="113">
        <f t="shared" si="4"/>
        <v>81.7</v>
      </c>
    </row>
    <row r="147" spans="1:10" ht="51.75" customHeight="1" x14ac:dyDescent="0.25">
      <c r="A147" s="109" t="s">
        <v>241</v>
      </c>
      <c r="B147" s="110" t="s">
        <v>341</v>
      </c>
      <c r="C147" s="109" t="s">
        <v>23</v>
      </c>
      <c r="D147" s="109" t="s">
        <v>342</v>
      </c>
      <c r="E147" s="263" t="s">
        <v>240</v>
      </c>
      <c r="F147" s="264"/>
      <c r="G147" s="111" t="s">
        <v>26</v>
      </c>
      <c r="H147" s="112">
        <v>10</v>
      </c>
      <c r="I147" s="113">
        <v>2.33</v>
      </c>
      <c r="J147" s="113">
        <f t="shared" si="4"/>
        <v>23.3</v>
      </c>
    </row>
    <row r="148" spans="1:10" ht="78" customHeight="1" x14ac:dyDescent="0.25">
      <c r="A148" s="109" t="s">
        <v>241</v>
      </c>
      <c r="B148" s="110" t="s">
        <v>351</v>
      </c>
      <c r="C148" s="109" t="s">
        <v>23</v>
      </c>
      <c r="D148" s="109" t="s">
        <v>352</v>
      </c>
      <c r="E148" s="263" t="s">
        <v>240</v>
      </c>
      <c r="F148" s="264"/>
      <c r="G148" s="111" t="s">
        <v>25</v>
      </c>
      <c r="H148" s="112">
        <v>1</v>
      </c>
      <c r="I148" s="113">
        <v>80.08</v>
      </c>
      <c r="J148" s="113">
        <f t="shared" si="4"/>
        <v>80.08</v>
      </c>
    </row>
    <row r="149" spans="1:10" ht="13.5" customHeight="1" x14ac:dyDescent="0.25">
      <c r="A149" s="120"/>
      <c r="B149" s="120"/>
      <c r="C149" s="120"/>
      <c r="D149" s="120"/>
      <c r="E149" s="120"/>
      <c r="F149" s="121"/>
      <c r="G149" s="120"/>
      <c r="H149" s="121"/>
      <c r="I149" s="120"/>
      <c r="J149" s="121"/>
    </row>
    <row r="150" spans="1:10" ht="13.5" customHeight="1" thickBot="1" x14ac:dyDescent="0.3">
      <c r="A150" s="120"/>
      <c r="B150" s="120"/>
      <c r="C150" s="120"/>
      <c r="D150" s="120"/>
      <c r="E150" s="120"/>
      <c r="F150" s="121"/>
      <c r="G150" s="120"/>
      <c r="H150" s="266"/>
      <c r="I150" s="267"/>
      <c r="J150" s="121"/>
    </row>
    <row r="151" spans="1:10" ht="0.75" customHeight="1" thickTop="1" x14ac:dyDescent="0.25">
      <c r="A151" s="122"/>
      <c r="B151" s="122"/>
      <c r="C151" s="122"/>
      <c r="D151" s="122"/>
      <c r="E151" s="122"/>
      <c r="F151" s="122"/>
      <c r="G151" s="122"/>
      <c r="H151" s="122"/>
      <c r="I151" s="122"/>
      <c r="J151" s="122"/>
    </row>
    <row r="152" spans="1:10" ht="18" customHeight="1" x14ac:dyDescent="0.25">
      <c r="A152" s="101" t="s">
        <v>108</v>
      </c>
      <c r="B152" s="102" t="s">
        <v>8</v>
      </c>
      <c r="C152" s="101" t="s">
        <v>9</v>
      </c>
      <c r="D152" s="101" t="s">
        <v>10</v>
      </c>
      <c r="E152" s="268" t="s">
        <v>238</v>
      </c>
      <c r="F152" s="264"/>
      <c r="G152" s="103" t="s">
        <v>11</v>
      </c>
      <c r="H152" s="102" t="s">
        <v>12</v>
      </c>
      <c r="I152" s="102" t="s">
        <v>13</v>
      </c>
      <c r="J152" s="102" t="s">
        <v>15</v>
      </c>
    </row>
    <row r="153" spans="1:10" ht="64.5" customHeight="1" x14ac:dyDescent="0.25">
      <c r="A153" s="104" t="s">
        <v>239</v>
      </c>
      <c r="B153" s="105" t="s">
        <v>109</v>
      </c>
      <c r="C153" s="104" t="s">
        <v>19</v>
      </c>
      <c r="D153" s="104" t="s">
        <v>110</v>
      </c>
      <c r="E153" s="271" t="s">
        <v>353</v>
      </c>
      <c r="F153" s="264"/>
      <c r="G153" s="106" t="s">
        <v>89</v>
      </c>
      <c r="H153" s="107">
        <v>1</v>
      </c>
      <c r="I153" s="108"/>
      <c r="J153" s="108">
        <f>SUM(J154:J160)</f>
        <v>251.09510000000003</v>
      </c>
    </row>
    <row r="154" spans="1:10" ht="25.5" customHeight="1" x14ac:dyDescent="0.25">
      <c r="A154" s="109" t="s">
        <v>241</v>
      </c>
      <c r="B154" s="110">
        <v>90447</v>
      </c>
      <c r="C154" s="109" t="s">
        <v>58</v>
      </c>
      <c r="D154" s="109" t="s">
        <v>354</v>
      </c>
      <c r="E154" s="263" t="s">
        <v>355</v>
      </c>
      <c r="F154" s="264"/>
      <c r="G154" s="111" t="s">
        <v>26</v>
      </c>
      <c r="H154" s="112">
        <v>1.7</v>
      </c>
      <c r="I154" s="113">
        <v>6.02</v>
      </c>
      <c r="J154" s="113">
        <f t="shared" ref="J154:J160" si="5">I154*H154</f>
        <v>10.233999999999998</v>
      </c>
    </row>
    <row r="155" spans="1:10" ht="25.5" customHeight="1" x14ac:dyDescent="0.25">
      <c r="A155" s="109" t="s">
        <v>241</v>
      </c>
      <c r="B155" s="110">
        <v>90456</v>
      </c>
      <c r="C155" s="109" t="s">
        <v>58</v>
      </c>
      <c r="D155" s="109" t="s">
        <v>356</v>
      </c>
      <c r="E155" s="263" t="s">
        <v>355</v>
      </c>
      <c r="F155" s="264"/>
      <c r="G155" s="111" t="s">
        <v>25</v>
      </c>
      <c r="H155" s="112">
        <v>1</v>
      </c>
      <c r="I155" s="113">
        <v>3.84</v>
      </c>
      <c r="J155" s="113">
        <f t="shared" si="5"/>
        <v>3.84</v>
      </c>
    </row>
    <row r="156" spans="1:10" ht="39" customHeight="1" x14ac:dyDescent="0.25">
      <c r="A156" s="109" t="s">
        <v>241</v>
      </c>
      <c r="B156" s="110">
        <v>90466</v>
      </c>
      <c r="C156" s="109" t="s">
        <v>58</v>
      </c>
      <c r="D156" s="109" t="s">
        <v>357</v>
      </c>
      <c r="E156" s="263" t="s">
        <v>355</v>
      </c>
      <c r="F156" s="264"/>
      <c r="G156" s="111" t="s">
        <v>26</v>
      </c>
      <c r="H156" s="112">
        <v>1.7</v>
      </c>
      <c r="I156" s="113">
        <v>12.19</v>
      </c>
      <c r="J156" s="113">
        <f t="shared" si="5"/>
        <v>20.722999999999999</v>
      </c>
    </row>
    <row r="157" spans="1:10" ht="39" customHeight="1" x14ac:dyDescent="0.25">
      <c r="A157" s="109" t="s">
        <v>241</v>
      </c>
      <c r="B157" s="110">
        <v>91855</v>
      </c>
      <c r="C157" s="109" t="s">
        <v>58</v>
      </c>
      <c r="D157" s="109" t="s">
        <v>358</v>
      </c>
      <c r="E157" s="263" t="s">
        <v>353</v>
      </c>
      <c r="F157" s="264"/>
      <c r="G157" s="111" t="s">
        <v>26</v>
      </c>
      <c r="H157" s="112">
        <v>1.7</v>
      </c>
      <c r="I157" s="113">
        <v>10.4</v>
      </c>
      <c r="J157" s="113">
        <f t="shared" si="5"/>
        <v>17.68</v>
      </c>
    </row>
    <row r="158" spans="1:10" ht="39" customHeight="1" x14ac:dyDescent="0.25">
      <c r="A158" s="109" t="s">
        <v>241</v>
      </c>
      <c r="B158" s="110">
        <v>91928</v>
      </c>
      <c r="C158" s="109" t="s">
        <v>58</v>
      </c>
      <c r="D158" s="109" t="s">
        <v>359</v>
      </c>
      <c r="E158" s="263" t="s">
        <v>353</v>
      </c>
      <c r="F158" s="264"/>
      <c r="G158" s="111" t="s">
        <v>26</v>
      </c>
      <c r="H158" s="112">
        <v>23.19</v>
      </c>
      <c r="I158" s="113">
        <v>5.99</v>
      </c>
      <c r="J158" s="113">
        <f t="shared" si="5"/>
        <v>138.90810000000002</v>
      </c>
    </row>
    <row r="159" spans="1:10" ht="39" customHeight="1" x14ac:dyDescent="0.25">
      <c r="A159" s="109" t="s">
        <v>241</v>
      </c>
      <c r="B159" s="110">
        <v>91940</v>
      </c>
      <c r="C159" s="109" t="s">
        <v>58</v>
      </c>
      <c r="D159" s="109" t="s">
        <v>360</v>
      </c>
      <c r="E159" s="263" t="s">
        <v>353</v>
      </c>
      <c r="F159" s="264"/>
      <c r="G159" s="111" t="s">
        <v>25</v>
      </c>
      <c r="H159" s="112">
        <v>1</v>
      </c>
      <c r="I159" s="113">
        <v>16.3</v>
      </c>
      <c r="J159" s="113">
        <f t="shared" si="5"/>
        <v>16.3</v>
      </c>
    </row>
    <row r="160" spans="1:10" ht="39" customHeight="1" x14ac:dyDescent="0.25">
      <c r="A160" s="109" t="s">
        <v>241</v>
      </c>
      <c r="B160" s="110">
        <v>91993</v>
      </c>
      <c r="C160" s="109" t="s">
        <v>58</v>
      </c>
      <c r="D160" s="109" t="s">
        <v>361</v>
      </c>
      <c r="E160" s="263" t="s">
        <v>353</v>
      </c>
      <c r="F160" s="264"/>
      <c r="G160" s="111" t="s">
        <v>25</v>
      </c>
      <c r="H160" s="112">
        <v>1</v>
      </c>
      <c r="I160" s="113">
        <v>43.41</v>
      </c>
      <c r="J160" s="113">
        <f t="shared" si="5"/>
        <v>43.41</v>
      </c>
    </row>
    <row r="161" spans="1:10" ht="13.5" customHeight="1" x14ac:dyDescent="0.25">
      <c r="A161" s="120"/>
      <c r="B161" s="120"/>
      <c r="C161" s="120"/>
      <c r="D161" s="120"/>
      <c r="E161" s="120"/>
      <c r="F161" s="121"/>
      <c r="G161" s="120"/>
      <c r="H161" s="121"/>
      <c r="I161" s="120"/>
      <c r="J161" s="121"/>
    </row>
    <row r="162" spans="1:10" ht="13.5" customHeight="1" thickBot="1" x14ac:dyDescent="0.3">
      <c r="A162" s="120"/>
      <c r="B162" s="120"/>
      <c r="C162" s="120"/>
      <c r="D162" s="120"/>
      <c r="E162" s="120"/>
      <c r="F162" s="121"/>
      <c r="G162" s="120"/>
      <c r="H162" s="266"/>
      <c r="I162" s="267"/>
      <c r="J162" s="121"/>
    </row>
    <row r="163" spans="1:10" ht="0.75" customHeight="1" thickTop="1" x14ac:dyDescent="0.25">
      <c r="A163" s="122"/>
      <c r="B163" s="122"/>
      <c r="C163" s="122"/>
      <c r="D163" s="122"/>
      <c r="E163" s="122"/>
      <c r="F163" s="122"/>
      <c r="G163" s="122"/>
      <c r="H163" s="122"/>
      <c r="I163" s="122"/>
      <c r="J163" s="122"/>
    </row>
    <row r="164" spans="1:10" ht="18" customHeight="1" x14ac:dyDescent="0.25">
      <c r="A164" s="101" t="s">
        <v>111</v>
      </c>
      <c r="B164" s="102" t="s">
        <v>8</v>
      </c>
      <c r="C164" s="101" t="s">
        <v>9</v>
      </c>
      <c r="D164" s="101" t="s">
        <v>10</v>
      </c>
      <c r="E164" s="268" t="s">
        <v>238</v>
      </c>
      <c r="F164" s="264"/>
      <c r="G164" s="103" t="s">
        <v>11</v>
      </c>
      <c r="H164" s="102" t="s">
        <v>12</v>
      </c>
      <c r="I164" s="102" t="s">
        <v>13</v>
      </c>
      <c r="J164" s="102" t="s">
        <v>15</v>
      </c>
    </row>
    <row r="165" spans="1:10" ht="129.75" customHeight="1" x14ac:dyDescent="0.25">
      <c r="A165" s="104" t="s">
        <v>239</v>
      </c>
      <c r="B165" s="105" t="s">
        <v>112</v>
      </c>
      <c r="C165" s="104" t="s">
        <v>19</v>
      </c>
      <c r="D165" s="104" t="s">
        <v>362</v>
      </c>
      <c r="E165" s="271" t="s">
        <v>240</v>
      </c>
      <c r="F165" s="264"/>
      <c r="G165" s="106" t="s">
        <v>89</v>
      </c>
      <c r="H165" s="107">
        <v>1</v>
      </c>
      <c r="I165" s="108"/>
      <c r="J165" s="108">
        <f>SUM(J166:J170)</f>
        <v>353.68200000000002</v>
      </c>
    </row>
    <row r="166" spans="1:10" ht="39" customHeight="1" x14ac:dyDescent="0.25">
      <c r="A166" s="109" t="s">
        <v>241</v>
      </c>
      <c r="B166" s="110" t="s">
        <v>123</v>
      </c>
      <c r="C166" s="109" t="s">
        <v>23</v>
      </c>
      <c r="D166" s="109" t="s">
        <v>124</v>
      </c>
      <c r="E166" s="263" t="s">
        <v>240</v>
      </c>
      <c r="F166" s="264"/>
      <c r="G166" s="111" t="s">
        <v>26</v>
      </c>
      <c r="H166" s="112">
        <v>30.9</v>
      </c>
      <c r="I166" s="113">
        <v>4.68</v>
      </c>
      <c r="J166" s="113">
        <f t="shared" ref="J166:J170" si="6">I166*H166</f>
        <v>144.61199999999999</v>
      </c>
    </row>
    <row r="167" spans="1:10" ht="39" customHeight="1" x14ac:dyDescent="0.25">
      <c r="A167" s="109" t="s">
        <v>241</v>
      </c>
      <c r="B167" s="110" t="s">
        <v>337</v>
      </c>
      <c r="C167" s="109" t="s">
        <v>23</v>
      </c>
      <c r="D167" s="109" t="s">
        <v>338</v>
      </c>
      <c r="E167" s="263" t="s">
        <v>240</v>
      </c>
      <c r="F167" s="264"/>
      <c r="G167" s="111" t="s">
        <v>25</v>
      </c>
      <c r="H167" s="112">
        <v>1</v>
      </c>
      <c r="I167" s="113">
        <v>8.83</v>
      </c>
      <c r="J167" s="113">
        <f t="shared" si="6"/>
        <v>8.83</v>
      </c>
    </row>
    <row r="168" spans="1:10" ht="39" customHeight="1" x14ac:dyDescent="0.25">
      <c r="A168" s="109" t="s">
        <v>241</v>
      </c>
      <c r="B168" s="110" t="s">
        <v>339</v>
      </c>
      <c r="C168" s="109" t="s">
        <v>23</v>
      </c>
      <c r="D168" s="109" t="s">
        <v>340</v>
      </c>
      <c r="E168" s="263" t="s">
        <v>240</v>
      </c>
      <c r="F168" s="264"/>
      <c r="G168" s="111" t="s">
        <v>26</v>
      </c>
      <c r="H168" s="112">
        <v>10</v>
      </c>
      <c r="I168" s="113">
        <v>8</v>
      </c>
      <c r="J168" s="113">
        <f t="shared" si="6"/>
        <v>80</v>
      </c>
    </row>
    <row r="169" spans="1:10" ht="51.75" customHeight="1" x14ac:dyDescent="0.25">
      <c r="A169" s="109" t="s">
        <v>241</v>
      </c>
      <c r="B169" s="110" t="s">
        <v>341</v>
      </c>
      <c r="C169" s="109" t="s">
        <v>23</v>
      </c>
      <c r="D169" s="109" t="s">
        <v>342</v>
      </c>
      <c r="E169" s="263" t="s">
        <v>240</v>
      </c>
      <c r="F169" s="264"/>
      <c r="G169" s="111" t="s">
        <v>26</v>
      </c>
      <c r="H169" s="112">
        <v>10</v>
      </c>
      <c r="I169" s="113">
        <v>8.17</v>
      </c>
      <c r="J169" s="113">
        <f t="shared" si="6"/>
        <v>81.7</v>
      </c>
    </row>
    <row r="170" spans="1:10" ht="51.75" customHeight="1" x14ac:dyDescent="0.25">
      <c r="A170" s="109" t="s">
        <v>241</v>
      </c>
      <c r="B170" s="110" t="s">
        <v>363</v>
      </c>
      <c r="C170" s="109" t="s">
        <v>23</v>
      </c>
      <c r="D170" s="109" t="s">
        <v>364</v>
      </c>
      <c r="E170" s="263" t="s">
        <v>240</v>
      </c>
      <c r="F170" s="264"/>
      <c r="G170" s="111" t="s">
        <v>25</v>
      </c>
      <c r="H170" s="112">
        <v>1</v>
      </c>
      <c r="I170" s="113">
        <v>38.54</v>
      </c>
      <c r="J170" s="113">
        <f t="shared" si="6"/>
        <v>38.54</v>
      </c>
    </row>
    <row r="171" spans="1:10" ht="13.5" customHeight="1" x14ac:dyDescent="0.25">
      <c r="A171" s="120"/>
      <c r="B171" s="120"/>
      <c r="C171" s="120"/>
      <c r="D171" s="120"/>
      <c r="E171" s="120"/>
      <c r="F171" s="121"/>
      <c r="G171" s="120"/>
      <c r="H171" s="121"/>
      <c r="I171" s="120"/>
      <c r="J171" s="121"/>
    </row>
    <row r="172" spans="1:10" ht="13.5" customHeight="1" thickBot="1" x14ac:dyDescent="0.3">
      <c r="A172" s="120"/>
      <c r="B172" s="120"/>
      <c r="C172" s="120"/>
      <c r="D172" s="120"/>
      <c r="E172" s="120"/>
      <c r="F172" s="121"/>
      <c r="G172" s="120"/>
      <c r="H172" s="266"/>
      <c r="I172" s="267"/>
      <c r="J172" s="121"/>
    </row>
    <row r="173" spans="1:10" ht="0.75" customHeight="1" thickTop="1" x14ac:dyDescent="0.25">
      <c r="A173" s="122"/>
      <c r="B173" s="122"/>
      <c r="C173" s="122"/>
      <c r="D173" s="122"/>
      <c r="E173" s="122"/>
      <c r="F173" s="122"/>
      <c r="G173" s="122"/>
      <c r="H173" s="122"/>
      <c r="I173" s="122"/>
      <c r="J173" s="122"/>
    </row>
    <row r="174" spans="1:10" ht="18" customHeight="1" x14ac:dyDescent="0.25">
      <c r="A174" s="101" t="s">
        <v>113</v>
      </c>
      <c r="B174" s="102" t="s">
        <v>8</v>
      </c>
      <c r="C174" s="101" t="s">
        <v>9</v>
      </c>
      <c r="D174" s="101" t="s">
        <v>10</v>
      </c>
      <c r="E174" s="268" t="s">
        <v>238</v>
      </c>
      <c r="F174" s="264"/>
      <c r="G174" s="103" t="s">
        <v>11</v>
      </c>
      <c r="H174" s="102" t="s">
        <v>12</v>
      </c>
      <c r="I174" s="102" t="s">
        <v>13</v>
      </c>
      <c r="J174" s="102" t="s">
        <v>15</v>
      </c>
    </row>
    <row r="175" spans="1:10" ht="64.5" customHeight="1" x14ac:dyDescent="0.25">
      <c r="A175" s="104" t="s">
        <v>239</v>
      </c>
      <c r="B175" s="105" t="s">
        <v>114</v>
      </c>
      <c r="C175" s="104" t="s">
        <v>19</v>
      </c>
      <c r="D175" s="104" t="s">
        <v>115</v>
      </c>
      <c r="E175" s="271" t="s">
        <v>353</v>
      </c>
      <c r="F175" s="264"/>
      <c r="G175" s="106" t="s">
        <v>89</v>
      </c>
      <c r="H175" s="107">
        <v>1</v>
      </c>
      <c r="I175" s="108"/>
      <c r="J175" s="108">
        <f>SUM(J176:J182)</f>
        <v>257.33510000000001</v>
      </c>
    </row>
    <row r="176" spans="1:10" ht="25.5" customHeight="1" x14ac:dyDescent="0.25">
      <c r="A176" s="109" t="s">
        <v>241</v>
      </c>
      <c r="B176" s="110">
        <v>90447</v>
      </c>
      <c r="C176" s="109" t="s">
        <v>58</v>
      </c>
      <c r="D176" s="109" t="s">
        <v>354</v>
      </c>
      <c r="E176" s="263" t="s">
        <v>355</v>
      </c>
      <c r="F176" s="264"/>
      <c r="G176" s="111" t="s">
        <v>26</v>
      </c>
      <c r="H176" s="112">
        <v>1.7</v>
      </c>
      <c r="I176" s="113">
        <v>6.02</v>
      </c>
      <c r="J176" s="113">
        <f t="shared" ref="J176:J182" si="7">I176*H176</f>
        <v>10.233999999999998</v>
      </c>
    </row>
    <row r="177" spans="1:10" ht="25.5" customHeight="1" x14ac:dyDescent="0.25">
      <c r="A177" s="109" t="s">
        <v>241</v>
      </c>
      <c r="B177" s="110">
        <v>90456</v>
      </c>
      <c r="C177" s="109" t="s">
        <v>58</v>
      </c>
      <c r="D177" s="109" t="s">
        <v>356</v>
      </c>
      <c r="E177" s="263" t="s">
        <v>355</v>
      </c>
      <c r="F177" s="264"/>
      <c r="G177" s="111" t="s">
        <v>25</v>
      </c>
      <c r="H177" s="112">
        <v>1</v>
      </c>
      <c r="I177" s="113">
        <v>3.84</v>
      </c>
      <c r="J177" s="113">
        <f t="shared" si="7"/>
        <v>3.84</v>
      </c>
    </row>
    <row r="178" spans="1:10" ht="39" customHeight="1" x14ac:dyDescent="0.25">
      <c r="A178" s="109" t="s">
        <v>241</v>
      </c>
      <c r="B178" s="110">
        <v>90466</v>
      </c>
      <c r="C178" s="109" t="s">
        <v>58</v>
      </c>
      <c r="D178" s="109" t="s">
        <v>357</v>
      </c>
      <c r="E178" s="263" t="s">
        <v>355</v>
      </c>
      <c r="F178" s="264"/>
      <c r="G178" s="111" t="s">
        <v>26</v>
      </c>
      <c r="H178" s="112">
        <v>1.7</v>
      </c>
      <c r="I178" s="113">
        <v>12.19</v>
      </c>
      <c r="J178" s="113">
        <f t="shared" si="7"/>
        <v>20.722999999999999</v>
      </c>
    </row>
    <row r="179" spans="1:10" ht="39" customHeight="1" x14ac:dyDescent="0.25">
      <c r="A179" s="109" t="s">
        <v>241</v>
      </c>
      <c r="B179" s="110">
        <v>91855</v>
      </c>
      <c r="C179" s="109" t="s">
        <v>58</v>
      </c>
      <c r="D179" s="109" t="s">
        <v>358</v>
      </c>
      <c r="E179" s="263" t="s">
        <v>353</v>
      </c>
      <c r="F179" s="264"/>
      <c r="G179" s="111" t="s">
        <v>26</v>
      </c>
      <c r="H179" s="112">
        <v>1.7</v>
      </c>
      <c r="I179" s="113">
        <v>10.4</v>
      </c>
      <c r="J179" s="113">
        <f t="shared" si="7"/>
        <v>17.68</v>
      </c>
    </row>
    <row r="180" spans="1:10" ht="39" customHeight="1" x14ac:dyDescent="0.25">
      <c r="A180" s="109" t="s">
        <v>241</v>
      </c>
      <c r="B180" s="110">
        <v>91928</v>
      </c>
      <c r="C180" s="109" t="s">
        <v>58</v>
      </c>
      <c r="D180" s="109" t="s">
        <v>359</v>
      </c>
      <c r="E180" s="263" t="s">
        <v>353</v>
      </c>
      <c r="F180" s="264"/>
      <c r="G180" s="111" t="s">
        <v>26</v>
      </c>
      <c r="H180" s="112">
        <v>23.19</v>
      </c>
      <c r="I180" s="113">
        <v>5.99</v>
      </c>
      <c r="J180" s="113">
        <f t="shared" si="7"/>
        <v>138.90810000000002</v>
      </c>
    </row>
    <row r="181" spans="1:10" ht="39" customHeight="1" x14ac:dyDescent="0.25">
      <c r="A181" s="109" t="s">
        <v>241</v>
      </c>
      <c r="B181" s="110">
        <v>91940</v>
      </c>
      <c r="C181" s="109" t="s">
        <v>58</v>
      </c>
      <c r="D181" s="109" t="s">
        <v>360</v>
      </c>
      <c r="E181" s="263" t="s">
        <v>353</v>
      </c>
      <c r="F181" s="264"/>
      <c r="G181" s="111" t="s">
        <v>25</v>
      </c>
      <c r="H181" s="112">
        <v>1</v>
      </c>
      <c r="I181" s="113">
        <v>16.3</v>
      </c>
      <c r="J181" s="113">
        <f t="shared" si="7"/>
        <v>16.3</v>
      </c>
    </row>
    <row r="182" spans="1:10" ht="39" customHeight="1" x14ac:dyDescent="0.25">
      <c r="A182" s="109" t="s">
        <v>241</v>
      </c>
      <c r="B182" s="110">
        <v>92009</v>
      </c>
      <c r="C182" s="109" t="s">
        <v>58</v>
      </c>
      <c r="D182" s="109" t="s">
        <v>365</v>
      </c>
      <c r="E182" s="263" t="s">
        <v>353</v>
      </c>
      <c r="F182" s="264"/>
      <c r="G182" s="111" t="s">
        <v>25</v>
      </c>
      <c r="H182" s="112">
        <v>1</v>
      </c>
      <c r="I182" s="113">
        <v>49.65</v>
      </c>
      <c r="J182" s="113">
        <f t="shared" si="7"/>
        <v>49.65</v>
      </c>
    </row>
    <row r="183" spans="1:10" ht="13.5" customHeight="1" x14ac:dyDescent="0.25">
      <c r="A183" s="120"/>
      <c r="B183" s="120"/>
      <c r="C183" s="120"/>
      <c r="D183" s="120"/>
      <c r="E183" s="120"/>
      <c r="F183" s="121"/>
      <c r="G183" s="120"/>
      <c r="H183" s="121"/>
      <c r="I183" s="120"/>
      <c r="J183" s="121"/>
    </row>
    <row r="184" spans="1:10" ht="13.5" customHeight="1" thickBot="1" x14ac:dyDescent="0.3">
      <c r="A184" s="120"/>
      <c r="B184" s="120"/>
      <c r="C184" s="120"/>
      <c r="D184" s="120"/>
      <c r="E184" s="120"/>
      <c r="F184" s="121"/>
      <c r="G184" s="120"/>
      <c r="H184" s="266"/>
      <c r="I184" s="267"/>
      <c r="J184" s="121"/>
    </row>
    <row r="185" spans="1:10" ht="0.75" customHeight="1" thickTop="1" x14ac:dyDescent="0.25">
      <c r="A185" s="122"/>
      <c r="B185" s="122"/>
      <c r="C185" s="122"/>
      <c r="D185" s="122"/>
      <c r="E185" s="122"/>
      <c r="F185" s="122"/>
      <c r="G185" s="122"/>
      <c r="H185" s="122"/>
      <c r="I185" s="122"/>
      <c r="J185" s="122"/>
    </row>
    <row r="186" spans="1:10" ht="18" customHeight="1" x14ac:dyDescent="0.25">
      <c r="A186" s="101" t="s">
        <v>116</v>
      </c>
      <c r="B186" s="102" t="s">
        <v>8</v>
      </c>
      <c r="C186" s="101" t="s">
        <v>9</v>
      </c>
      <c r="D186" s="101" t="s">
        <v>10</v>
      </c>
      <c r="E186" s="268" t="s">
        <v>238</v>
      </c>
      <c r="F186" s="264"/>
      <c r="G186" s="103" t="s">
        <v>11</v>
      </c>
      <c r="H186" s="102" t="s">
        <v>12</v>
      </c>
      <c r="I186" s="102" t="s">
        <v>13</v>
      </c>
      <c r="J186" s="102" t="s">
        <v>15</v>
      </c>
    </row>
    <row r="187" spans="1:10" ht="64.5" customHeight="1" x14ac:dyDescent="0.25">
      <c r="A187" s="104" t="s">
        <v>239</v>
      </c>
      <c r="B187" s="105" t="s">
        <v>117</v>
      </c>
      <c r="C187" s="104" t="s">
        <v>19</v>
      </c>
      <c r="D187" s="104" t="s">
        <v>118</v>
      </c>
      <c r="E187" s="271" t="s">
        <v>353</v>
      </c>
      <c r="F187" s="264"/>
      <c r="G187" s="106" t="s">
        <v>89</v>
      </c>
      <c r="H187" s="107">
        <v>1</v>
      </c>
      <c r="I187" s="108"/>
      <c r="J187" s="108">
        <f>SUM(J188:J195)</f>
        <v>352.4597</v>
      </c>
    </row>
    <row r="188" spans="1:10" ht="25.5" customHeight="1" x14ac:dyDescent="0.25">
      <c r="A188" s="109" t="s">
        <v>366</v>
      </c>
      <c r="B188" s="110">
        <v>90447</v>
      </c>
      <c r="C188" s="109" t="s">
        <v>58</v>
      </c>
      <c r="D188" s="109" t="s">
        <v>354</v>
      </c>
      <c r="E188" s="112"/>
      <c r="F188" s="111"/>
      <c r="G188" s="111" t="s">
        <v>26</v>
      </c>
      <c r="H188" s="112">
        <v>1.7</v>
      </c>
      <c r="I188" s="129">
        <v>6.02</v>
      </c>
      <c r="J188" s="130">
        <f t="shared" ref="J188:J195" si="8">I188*H188</f>
        <v>10.233999999999998</v>
      </c>
    </row>
    <row r="189" spans="1:10" ht="25.5" customHeight="1" x14ac:dyDescent="0.25">
      <c r="A189" s="109" t="s">
        <v>366</v>
      </c>
      <c r="B189" s="110">
        <v>90456</v>
      </c>
      <c r="C189" s="109" t="s">
        <v>58</v>
      </c>
      <c r="D189" s="109" t="s">
        <v>356</v>
      </c>
      <c r="E189" s="112"/>
      <c r="F189" s="111"/>
      <c r="G189" s="111" t="s">
        <v>25</v>
      </c>
      <c r="H189" s="112">
        <v>1</v>
      </c>
      <c r="I189" s="129">
        <v>3.84</v>
      </c>
      <c r="J189" s="130">
        <f t="shared" si="8"/>
        <v>3.84</v>
      </c>
    </row>
    <row r="190" spans="1:10" ht="39" customHeight="1" x14ac:dyDescent="0.25">
      <c r="A190" s="109" t="s">
        <v>366</v>
      </c>
      <c r="B190" s="110">
        <v>90466</v>
      </c>
      <c r="C190" s="109" t="s">
        <v>58</v>
      </c>
      <c r="D190" s="109" t="s">
        <v>357</v>
      </c>
      <c r="E190" s="112"/>
      <c r="F190" s="111"/>
      <c r="G190" s="111" t="s">
        <v>26</v>
      </c>
      <c r="H190" s="112">
        <v>1.7</v>
      </c>
      <c r="I190" s="129">
        <v>12.19</v>
      </c>
      <c r="J190" s="130">
        <f t="shared" si="8"/>
        <v>20.722999999999999</v>
      </c>
    </row>
    <row r="191" spans="1:10" ht="39" customHeight="1" x14ac:dyDescent="0.25">
      <c r="A191" s="109" t="s">
        <v>366</v>
      </c>
      <c r="B191" s="110">
        <v>91855</v>
      </c>
      <c r="C191" s="109" t="s">
        <v>58</v>
      </c>
      <c r="D191" s="109" t="s">
        <v>358</v>
      </c>
      <c r="E191" s="112"/>
      <c r="F191" s="111"/>
      <c r="G191" s="111" t="s">
        <v>26</v>
      </c>
      <c r="H191" s="112">
        <v>1.7</v>
      </c>
      <c r="I191" s="129">
        <v>10.4</v>
      </c>
      <c r="J191" s="130">
        <f t="shared" si="8"/>
        <v>17.68</v>
      </c>
    </row>
    <row r="192" spans="1:10" ht="39" customHeight="1" x14ac:dyDescent="0.25">
      <c r="A192" s="109" t="s">
        <v>366</v>
      </c>
      <c r="B192" s="110">
        <v>91928</v>
      </c>
      <c r="C192" s="109" t="s">
        <v>58</v>
      </c>
      <c r="D192" s="109" t="s">
        <v>359</v>
      </c>
      <c r="E192" s="112"/>
      <c r="F192" s="111"/>
      <c r="G192" s="111" t="s">
        <v>26</v>
      </c>
      <c r="H192" s="112">
        <v>23.19</v>
      </c>
      <c r="I192" s="129">
        <v>5.99</v>
      </c>
      <c r="J192" s="130">
        <f t="shared" si="8"/>
        <v>138.90810000000002</v>
      </c>
    </row>
    <row r="193" spans="1:10" ht="39" customHeight="1" x14ac:dyDescent="0.25">
      <c r="A193" s="109" t="s">
        <v>366</v>
      </c>
      <c r="B193" s="110">
        <v>91940</v>
      </c>
      <c r="C193" s="109" t="s">
        <v>58</v>
      </c>
      <c r="D193" s="109" t="s">
        <v>360</v>
      </c>
      <c r="E193" s="112"/>
      <c r="F193" s="111"/>
      <c r="G193" s="111" t="s">
        <v>25</v>
      </c>
      <c r="H193" s="112">
        <v>1</v>
      </c>
      <c r="I193" s="129">
        <v>16.3</v>
      </c>
      <c r="J193" s="130">
        <f t="shared" si="8"/>
        <v>16.3</v>
      </c>
    </row>
    <row r="194" spans="1:10" ht="39" customHeight="1" x14ac:dyDescent="0.25">
      <c r="A194" s="109" t="s">
        <v>366</v>
      </c>
      <c r="B194" s="110">
        <v>91927</v>
      </c>
      <c r="C194" s="109" t="s">
        <v>58</v>
      </c>
      <c r="D194" s="109" t="s">
        <v>367</v>
      </c>
      <c r="E194" s="112"/>
      <c r="F194" s="111"/>
      <c r="G194" s="111" t="s">
        <v>26</v>
      </c>
      <c r="H194" s="112">
        <v>23.19</v>
      </c>
      <c r="I194" s="129">
        <v>4.34</v>
      </c>
      <c r="J194" s="130">
        <f t="shared" si="8"/>
        <v>100.6446</v>
      </c>
    </row>
    <row r="195" spans="1:10" ht="75.75" customHeight="1" x14ac:dyDescent="0.25">
      <c r="A195" s="109" t="s">
        <v>366</v>
      </c>
      <c r="B195" s="110" t="s">
        <v>368</v>
      </c>
      <c r="C195" s="109" t="s">
        <v>23</v>
      </c>
      <c r="D195" s="109" t="s">
        <v>369</v>
      </c>
      <c r="E195" s="112"/>
      <c r="F195" s="111"/>
      <c r="G195" s="111" t="s">
        <v>25</v>
      </c>
      <c r="H195" s="112">
        <v>1</v>
      </c>
      <c r="I195" s="129">
        <v>44.13</v>
      </c>
      <c r="J195" s="130">
        <f t="shared" si="8"/>
        <v>44.13</v>
      </c>
    </row>
    <row r="196" spans="1:10" ht="10.5" hidden="1" customHeight="1" x14ac:dyDescent="0.25">
      <c r="A196" s="273"/>
      <c r="B196" s="267"/>
      <c r="C196" s="267"/>
      <c r="D196" s="267"/>
      <c r="E196" s="267"/>
      <c r="F196" s="273"/>
      <c r="G196" s="267"/>
      <c r="H196" s="267"/>
      <c r="I196" s="267"/>
      <c r="J196" s="132"/>
    </row>
    <row r="197" spans="1:10" ht="13.5" hidden="1" customHeight="1" x14ac:dyDescent="0.25">
      <c r="A197" s="120"/>
      <c r="B197" s="120"/>
      <c r="C197" s="120"/>
      <c r="D197" s="120"/>
      <c r="E197" s="120"/>
      <c r="F197" s="121"/>
      <c r="G197" s="120"/>
      <c r="H197" s="121"/>
      <c r="I197" s="120"/>
      <c r="J197" s="121"/>
    </row>
    <row r="198" spans="1:10" ht="13.5" hidden="1" customHeight="1" x14ac:dyDescent="0.25">
      <c r="A198" s="120"/>
      <c r="B198" s="120"/>
      <c r="C198" s="120"/>
      <c r="D198" s="120"/>
      <c r="E198" s="120"/>
      <c r="F198" s="121"/>
      <c r="G198" s="120"/>
      <c r="H198" s="266"/>
      <c r="I198" s="267"/>
      <c r="J198" s="121"/>
    </row>
    <row r="199" spans="1:10" ht="0.75" hidden="1" customHeight="1" x14ac:dyDescent="0.25">
      <c r="A199" s="122"/>
      <c r="B199" s="122"/>
      <c r="C199" s="122"/>
      <c r="D199" s="122"/>
      <c r="E199" s="122"/>
      <c r="F199" s="122"/>
      <c r="G199" s="122"/>
      <c r="H199" s="122"/>
      <c r="I199" s="122"/>
      <c r="J199" s="122"/>
    </row>
    <row r="200" spans="1:10" ht="18" hidden="1" customHeight="1" x14ac:dyDescent="0.25">
      <c r="A200" s="101" t="s">
        <v>130</v>
      </c>
      <c r="B200" s="102" t="s">
        <v>8</v>
      </c>
      <c r="C200" s="101" t="s">
        <v>9</v>
      </c>
      <c r="D200" s="101" t="s">
        <v>10</v>
      </c>
      <c r="E200" s="268" t="s">
        <v>238</v>
      </c>
      <c r="F200" s="264"/>
      <c r="G200" s="103" t="s">
        <v>11</v>
      </c>
      <c r="H200" s="102" t="s">
        <v>12</v>
      </c>
      <c r="I200" s="102" t="s">
        <v>13</v>
      </c>
      <c r="J200" s="102" t="s">
        <v>15</v>
      </c>
    </row>
    <row r="201" spans="1:10" ht="51" hidden="1" customHeight="1" x14ac:dyDescent="0.25">
      <c r="A201" s="104" t="s">
        <v>239</v>
      </c>
      <c r="B201" s="105" t="s">
        <v>131</v>
      </c>
      <c r="C201" s="104" t="s">
        <v>19</v>
      </c>
      <c r="D201" s="104" t="s">
        <v>132</v>
      </c>
      <c r="E201" s="271" t="s">
        <v>353</v>
      </c>
      <c r="F201" s="264"/>
      <c r="G201" s="106" t="s">
        <v>25</v>
      </c>
      <c r="H201" s="107">
        <v>1</v>
      </c>
      <c r="I201" s="108"/>
      <c r="J201" s="108"/>
    </row>
    <row r="202" spans="1:10" ht="51" hidden="1" customHeight="1" x14ac:dyDescent="0.25">
      <c r="A202" s="109" t="s">
        <v>241</v>
      </c>
      <c r="B202" s="110" t="s">
        <v>370</v>
      </c>
      <c r="C202" s="109" t="s">
        <v>58</v>
      </c>
      <c r="D202" s="109" t="s">
        <v>371</v>
      </c>
      <c r="E202" s="263" t="s">
        <v>322</v>
      </c>
      <c r="F202" s="264"/>
      <c r="G202" s="111" t="s">
        <v>36</v>
      </c>
      <c r="H202" s="112">
        <v>1.89E-2</v>
      </c>
      <c r="I202" s="113"/>
      <c r="J202" s="113"/>
    </row>
    <row r="203" spans="1:10" ht="25.5" hidden="1" customHeight="1" x14ac:dyDescent="0.25">
      <c r="A203" s="109" t="s">
        <v>241</v>
      </c>
      <c r="B203" s="110" t="s">
        <v>372</v>
      </c>
      <c r="C203" s="109" t="s">
        <v>58</v>
      </c>
      <c r="D203" s="109" t="s">
        <v>373</v>
      </c>
      <c r="E203" s="263" t="s">
        <v>322</v>
      </c>
      <c r="F203" s="264"/>
      <c r="G203" s="111" t="s">
        <v>229</v>
      </c>
      <c r="H203" s="112">
        <v>8.5</v>
      </c>
      <c r="I203" s="113"/>
      <c r="J203" s="113"/>
    </row>
    <row r="204" spans="1:10" ht="24" hidden="1" customHeight="1" x14ac:dyDescent="0.25">
      <c r="A204" s="109" t="s">
        <v>241</v>
      </c>
      <c r="B204" s="110" t="s">
        <v>374</v>
      </c>
      <c r="C204" s="109" t="s">
        <v>58</v>
      </c>
      <c r="D204" s="109" t="s">
        <v>375</v>
      </c>
      <c r="E204" s="263" t="s">
        <v>322</v>
      </c>
      <c r="F204" s="264"/>
      <c r="G204" s="111" t="s">
        <v>229</v>
      </c>
      <c r="H204" s="112">
        <v>8.5</v>
      </c>
      <c r="I204" s="113"/>
      <c r="J204" s="113"/>
    </row>
    <row r="205" spans="1:10" ht="25.5" hidden="1" customHeight="1" x14ac:dyDescent="0.25">
      <c r="A205" s="124" t="s">
        <v>251</v>
      </c>
      <c r="B205" s="125" t="s">
        <v>376</v>
      </c>
      <c r="C205" s="124" t="s">
        <v>81</v>
      </c>
      <c r="D205" s="124" t="s">
        <v>377</v>
      </c>
      <c r="E205" s="272" t="s">
        <v>254</v>
      </c>
      <c r="F205" s="264"/>
      <c r="G205" s="126" t="s">
        <v>25</v>
      </c>
      <c r="H205" s="127">
        <v>1</v>
      </c>
      <c r="I205" s="128"/>
      <c r="J205" s="128"/>
    </row>
    <row r="206" spans="1:10" ht="10.5" hidden="1" customHeight="1" x14ac:dyDescent="0.25">
      <c r="A206" s="120"/>
      <c r="B206" s="120"/>
      <c r="C206" s="120"/>
      <c r="D206" s="120"/>
      <c r="E206" s="120"/>
      <c r="F206" s="121"/>
      <c r="G206" s="120"/>
      <c r="H206" s="121"/>
      <c r="I206" s="120"/>
      <c r="J206" s="121"/>
    </row>
    <row r="207" spans="1:10" ht="13.5" hidden="1" customHeight="1" x14ac:dyDescent="0.25">
      <c r="A207" s="120"/>
      <c r="B207" s="120"/>
      <c r="C207" s="120"/>
      <c r="D207" s="120"/>
      <c r="E207" s="120"/>
      <c r="F207" s="121"/>
      <c r="G207" s="120"/>
      <c r="H207" s="266"/>
      <c r="I207" s="267"/>
      <c r="J207" s="121"/>
    </row>
    <row r="208" spans="1:10" ht="0.75" hidden="1" customHeight="1" x14ac:dyDescent="0.25">
      <c r="A208" s="122"/>
      <c r="B208" s="122"/>
      <c r="C208" s="122"/>
      <c r="D208" s="122"/>
      <c r="E208" s="122"/>
      <c r="F208" s="122"/>
      <c r="G208" s="122"/>
      <c r="H208" s="122"/>
      <c r="I208" s="122"/>
      <c r="J208" s="122"/>
    </row>
    <row r="209" spans="1:10" ht="18" hidden="1" customHeight="1" x14ac:dyDescent="0.25">
      <c r="A209" s="101" t="s">
        <v>133</v>
      </c>
      <c r="B209" s="102" t="s">
        <v>8</v>
      </c>
      <c r="C209" s="101" t="s">
        <v>9</v>
      </c>
      <c r="D209" s="101" t="s">
        <v>10</v>
      </c>
      <c r="E209" s="268" t="s">
        <v>238</v>
      </c>
      <c r="F209" s="264"/>
      <c r="G209" s="103" t="s">
        <v>11</v>
      </c>
      <c r="H209" s="102" t="s">
        <v>12</v>
      </c>
      <c r="I209" s="102" t="s">
        <v>13</v>
      </c>
      <c r="J209" s="102" t="s">
        <v>15</v>
      </c>
    </row>
    <row r="210" spans="1:10" ht="24" hidden="1" customHeight="1" x14ac:dyDescent="0.25">
      <c r="A210" s="104" t="s">
        <v>239</v>
      </c>
      <c r="B210" s="105" t="s">
        <v>134</v>
      </c>
      <c r="C210" s="104" t="s">
        <v>19</v>
      </c>
      <c r="D210" s="104" t="s">
        <v>135</v>
      </c>
      <c r="E210" s="271" t="s">
        <v>240</v>
      </c>
      <c r="F210" s="264"/>
      <c r="G210" s="106" t="s">
        <v>25</v>
      </c>
      <c r="H210" s="107">
        <v>1</v>
      </c>
      <c r="I210" s="108"/>
      <c r="J210" s="108"/>
    </row>
    <row r="211" spans="1:10" ht="25.5" hidden="1" customHeight="1" x14ac:dyDescent="0.25">
      <c r="A211" s="109" t="s">
        <v>241</v>
      </c>
      <c r="B211" s="110" t="s">
        <v>378</v>
      </c>
      <c r="C211" s="109" t="s">
        <v>23</v>
      </c>
      <c r="D211" s="109" t="s">
        <v>379</v>
      </c>
      <c r="E211" s="263" t="s">
        <v>240</v>
      </c>
      <c r="F211" s="264"/>
      <c r="G211" s="111" t="s">
        <v>229</v>
      </c>
      <c r="H211" s="112">
        <v>2</v>
      </c>
      <c r="I211" s="113"/>
      <c r="J211" s="113"/>
    </row>
    <row r="212" spans="1:10" ht="24" hidden="1" customHeight="1" x14ac:dyDescent="0.25">
      <c r="A212" s="109" t="s">
        <v>241</v>
      </c>
      <c r="B212" s="110" t="s">
        <v>380</v>
      </c>
      <c r="C212" s="109" t="s">
        <v>23</v>
      </c>
      <c r="D212" s="109" t="s">
        <v>375</v>
      </c>
      <c r="E212" s="263" t="s">
        <v>240</v>
      </c>
      <c r="F212" s="264"/>
      <c r="G212" s="111" t="s">
        <v>229</v>
      </c>
      <c r="H212" s="112">
        <v>2</v>
      </c>
      <c r="I212" s="113"/>
      <c r="J212" s="113"/>
    </row>
    <row r="213" spans="1:10" ht="24" hidden="1" customHeight="1" x14ac:dyDescent="0.25">
      <c r="A213" s="124" t="s">
        <v>251</v>
      </c>
      <c r="B213" s="125" t="s">
        <v>381</v>
      </c>
      <c r="C213" s="124" t="s">
        <v>81</v>
      </c>
      <c r="D213" s="124" t="s">
        <v>382</v>
      </c>
      <c r="E213" s="272" t="s">
        <v>254</v>
      </c>
      <c r="F213" s="264"/>
      <c r="G213" s="126" t="s">
        <v>25</v>
      </c>
      <c r="H213" s="127">
        <v>1</v>
      </c>
      <c r="I213" s="128"/>
      <c r="J213" s="128"/>
    </row>
    <row r="214" spans="1:10" ht="13.5" hidden="1" customHeight="1" x14ac:dyDescent="0.25">
      <c r="A214" s="120"/>
      <c r="B214" s="120"/>
      <c r="C214" s="120"/>
      <c r="D214" s="120"/>
      <c r="E214" s="120"/>
      <c r="F214" s="121"/>
      <c r="G214" s="120"/>
      <c r="H214" s="121"/>
      <c r="I214" s="120"/>
      <c r="J214" s="121"/>
    </row>
    <row r="215" spans="1:10" ht="13.5" hidden="1" customHeight="1" x14ac:dyDescent="0.25">
      <c r="A215" s="120"/>
      <c r="B215" s="120"/>
      <c r="C215" s="120"/>
      <c r="D215" s="120"/>
      <c r="E215" s="120"/>
      <c r="F215" s="121"/>
      <c r="G215" s="120"/>
      <c r="H215" s="266"/>
      <c r="I215" s="267"/>
      <c r="J215" s="121"/>
    </row>
    <row r="216" spans="1:10" ht="0.75" hidden="1" customHeight="1" x14ac:dyDescent="0.25">
      <c r="A216" s="122"/>
      <c r="B216" s="122"/>
      <c r="C216" s="122"/>
      <c r="D216" s="122"/>
      <c r="E216" s="122"/>
      <c r="F216" s="122"/>
      <c r="G216" s="122"/>
      <c r="H216" s="122"/>
      <c r="I216" s="122"/>
      <c r="J216" s="122"/>
    </row>
    <row r="217" spans="1:10" ht="18" hidden="1" customHeight="1" x14ac:dyDescent="0.25">
      <c r="A217" s="101" t="s">
        <v>136</v>
      </c>
      <c r="B217" s="102" t="s">
        <v>8</v>
      </c>
      <c r="C217" s="101" t="s">
        <v>9</v>
      </c>
      <c r="D217" s="101" t="s">
        <v>10</v>
      </c>
      <c r="E217" s="268" t="s">
        <v>238</v>
      </c>
      <c r="F217" s="264"/>
      <c r="G217" s="103" t="s">
        <v>11</v>
      </c>
      <c r="H217" s="102" t="s">
        <v>12</v>
      </c>
      <c r="I217" s="102" t="s">
        <v>13</v>
      </c>
      <c r="J217" s="102" t="s">
        <v>15</v>
      </c>
    </row>
    <row r="218" spans="1:10" ht="24" hidden="1" customHeight="1" x14ac:dyDescent="0.25">
      <c r="A218" s="104" t="s">
        <v>239</v>
      </c>
      <c r="B218" s="105" t="s">
        <v>137</v>
      </c>
      <c r="C218" s="104" t="s">
        <v>19</v>
      </c>
      <c r="D218" s="104" t="s">
        <v>138</v>
      </c>
      <c r="E218" s="271" t="s">
        <v>240</v>
      </c>
      <c r="F218" s="264"/>
      <c r="G218" s="106" t="s">
        <v>25</v>
      </c>
      <c r="H218" s="107">
        <v>1</v>
      </c>
      <c r="I218" s="108"/>
      <c r="J218" s="108"/>
    </row>
    <row r="219" spans="1:10" ht="25.5" hidden="1" customHeight="1" x14ac:dyDescent="0.25">
      <c r="A219" s="109" t="s">
        <v>241</v>
      </c>
      <c r="B219" s="110" t="s">
        <v>378</v>
      </c>
      <c r="C219" s="109" t="s">
        <v>23</v>
      </c>
      <c r="D219" s="109" t="s">
        <v>379</v>
      </c>
      <c r="E219" s="263" t="s">
        <v>240</v>
      </c>
      <c r="F219" s="264"/>
      <c r="G219" s="111" t="s">
        <v>229</v>
      </c>
      <c r="H219" s="112">
        <v>5</v>
      </c>
      <c r="I219" s="113"/>
      <c r="J219" s="113"/>
    </row>
    <row r="220" spans="1:10" ht="24" hidden="1" customHeight="1" x14ac:dyDescent="0.25">
      <c r="A220" s="109" t="s">
        <v>241</v>
      </c>
      <c r="B220" s="110" t="s">
        <v>380</v>
      </c>
      <c r="C220" s="109" t="s">
        <v>23</v>
      </c>
      <c r="D220" s="109" t="s">
        <v>375</v>
      </c>
      <c r="E220" s="263" t="s">
        <v>240</v>
      </c>
      <c r="F220" s="264"/>
      <c r="G220" s="111" t="s">
        <v>229</v>
      </c>
      <c r="H220" s="112">
        <v>5</v>
      </c>
      <c r="I220" s="113"/>
      <c r="J220" s="113"/>
    </row>
    <row r="221" spans="1:10" ht="24" hidden="1" customHeight="1" x14ac:dyDescent="0.25">
      <c r="A221" s="124" t="s">
        <v>251</v>
      </c>
      <c r="B221" s="125" t="s">
        <v>383</v>
      </c>
      <c r="C221" s="124" t="s">
        <v>81</v>
      </c>
      <c r="D221" s="124" t="s">
        <v>384</v>
      </c>
      <c r="E221" s="272" t="s">
        <v>254</v>
      </c>
      <c r="F221" s="264"/>
      <c r="G221" s="126" t="s">
        <v>25</v>
      </c>
      <c r="H221" s="127">
        <v>1</v>
      </c>
      <c r="I221" s="128"/>
      <c r="J221" s="128"/>
    </row>
    <row r="222" spans="1:10" ht="13.5" hidden="1" customHeight="1" x14ac:dyDescent="0.25">
      <c r="A222" s="120"/>
      <c r="B222" s="120"/>
      <c r="C222" s="120"/>
      <c r="D222" s="120"/>
      <c r="E222" s="120"/>
      <c r="F222" s="121"/>
      <c r="G222" s="120"/>
      <c r="H222" s="121"/>
      <c r="I222" s="120"/>
      <c r="J222" s="121"/>
    </row>
    <row r="223" spans="1:10" ht="13.5" hidden="1" customHeight="1" x14ac:dyDescent="0.25">
      <c r="A223" s="120"/>
      <c r="B223" s="120"/>
      <c r="C223" s="120"/>
      <c r="D223" s="120"/>
      <c r="E223" s="120"/>
      <c r="F223" s="121"/>
      <c r="G223" s="120"/>
      <c r="H223" s="266"/>
      <c r="I223" s="267"/>
      <c r="J223" s="121"/>
    </row>
    <row r="224" spans="1:10" ht="0.75" hidden="1" customHeight="1" x14ac:dyDescent="0.25">
      <c r="A224" s="122"/>
      <c r="B224" s="122"/>
      <c r="C224" s="122"/>
      <c r="D224" s="122"/>
      <c r="E224" s="122"/>
      <c r="F224" s="122"/>
      <c r="G224" s="122"/>
      <c r="H224" s="122"/>
      <c r="I224" s="122"/>
      <c r="J224" s="122"/>
    </row>
    <row r="225" spans="1:10" ht="18" hidden="1" customHeight="1" x14ac:dyDescent="0.25">
      <c r="A225" s="101" t="s">
        <v>140</v>
      </c>
      <c r="B225" s="102" t="s">
        <v>8</v>
      </c>
      <c r="C225" s="101" t="s">
        <v>9</v>
      </c>
      <c r="D225" s="101" t="s">
        <v>10</v>
      </c>
      <c r="E225" s="268" t="s">
        <v>238</v>
      </c>
      <c r="F225" s="264"/>
      <c r="G225" s="103" t="s">
        <v>11</v>
      </c>
      <c r="H225" s="102" t="s">
        <v>12</v>
      </c>
      <c r="I225" s="102" t="s">
        <v>13</v>
      </c>
      <c r="J225" s="102" t="s">
        <v>15</v>
      </c>
    </row>
    <row r="226" spans="1:10" ht="51" hidden="1" customHeight="1" x14ac:dyDescent="0.25">
      <c r="A226" s="104" t="s">
        <v>239</v>
      </c>
      <c r="B226" s="105" t="s">
        <v>141</v>
      </c>
      <c r="C226" s="104" t="s">
        <v>19</v>
      </c>
      <c r="D226" s="104" t="s">
        <v>142</v>
      </c>
      <c r="E226" s="271" t="s">
        <v>240</v>
      </c>
      <c r="F226" s="264"/>
      <c r="G226" s="106" t="s">
        <v>25</v>
      </c>
      <c r="H226" s="107">
        <v>1</v>
      </c>
      <c r="I226" s="108"/>
      <c r="J226" s="108"/>
    </row>
    <row r="227" spans="1:10" ht="25.5" hidden="1" customHeight="1" x14ac:dyDescent="0.25">
      <c r="A227" s="109" t="s">
        <v>241</v>
      </c>
      <c r="B227" s="110" t="s">
        <v>378</v>
      </c>
      <c r="C227" s="109" t="s">
        <v>23</v>
      </c>
      <c r="D227" s="109" t="s">
        <v>379</v>
      </c>
      <c r="E227" s="263" t="s">
        <v>240</v>
      </c>
      <c r="F227" s="264"/>
      <c r="G227" s="111" t="s">
        <v>229</v>
      </c>
      <c r="H227" s="112">
        <v>0.29333330000000002</v>
      </c>
      <c r="I227" s="113"/>
      <c r="J227" s="113"/>
    </row>
    <row r="228" spans="1:10" ht="24" hidden="1" customHeight="1" x14ac:dyDescent="0.25">
      <c r="A228" s="109" t="s">
        <v>241</v>
      </c>
      <c r="B228" s="110" t="s">
        <v>380</v>
      </c>
      <c r="C228" s="109" t="s">
        <v>23</v>
      </c>
      <c r="D228" s="109" t="s">
        <v>375</v>
      </c>
      <c r="E228" s="263" t="s">
        <v>240</v>
      </c>
      <c r="F228" s="264"/>
      <c r="G228" s="111" t="s">
        <v>229</v>
      </c>
      <c r="H228" s="112">
        <v>0.29333330000000002</v>
      </c>
      <c r="I228" s="113"/>
      <c r="J228" s="113"/>
    </row>
    <row r="229" spans="1:10" ht="25.5" hidden="1" customHeight="1" x14ac:dyDescent="0.25">
      <c r="A229" s="124" t="s">
        <v>251</v>
      </c>
      <c r="B229" s="125" t="s">
        <v>385</v>
      </c>
      <c r="C229" s="124" t="s">
        <v>81</v>
      </c>
      <c r="D229" s="124" t="s">
        <v>386</v>
      </c>
      <c r="E229" s="272" t="s">
        <v>254</v>
      </c>
      <c r="F229" s="264"/>
      <c r="G229" s="126" t="s">
        <v>25</v>
      </c>
      <c r="H229" s="127">
        <v>1</v>
      </c>
      <c r="I229" s="128"/>
      <c r="J229" s="128"/>
    </row>
    <row r="230" spans="1:10" ht="13.5" customHeight="1" x14ac:dyDescent="0.25">
      <c r="A230" s="120"/>
      <c r="B230" s="120"/>
      <c r="C230" s="120"/>
      <c r="D230" s="120"/>
      <c r="E230" s="120"/>
      <c r="F230" s="121"/>
      <c r="G230" s="120"/>
      <c r="H230" s="121"/>
      <c r="I230" s="120"/>
      <c r="J230" s="121"/>
    </row>
    <row r="231" spans="1:10" ht="13.5" customHeight="1" thickBot="1" x14ac:dyDescent="0.3">
      <c r="A231" s="120"/>
      <c r="B231" s="120"/>
      <c r="C231" s="120"/>
      <c r="D231" s="120"/>
      <c r="E231" s="120"/>
      <c r="F231" s="121"/>
      <c r="G231" s="120"/>
      <c r="H231" s="266"/>
      <c r="I231" s="267"/>
      <c r="J231" s="121"/>
    </row>
    <row r="232" spans="1:10" ht="0.75" customHeight="1" thickTop="1" x14ac:dyDescent="0.25">
      <c r="A232" s="122"/>
      <c r="B232" s="122"/>
      <c r="C232" s="122"/>
      <c r="D232" s="122"/>
      <c r="E232" s="122"/>
      <c r="F232" s="122"/>
      <c r="G232" s="122"/>
      <c r="H232" s="122"/>
      <c r="I232" s="122"/>
      <c r="J232" s="122"/>
    </row>
    <row r="233" spans="1:10" ht="18" customHeight="1" x14ac:dyDescent="0.25">
      <c r="A233" s="101" t="s">
        <v>144</v>
      </c>
      <c r="B233" s="102" t="s">
        <v>8</v>
      </c>
      <c r="C233" s="101" t="s">
        <v>9</v>
      </c>
      <c r="D233" s="101" t="s">
        <v>10</v>
      </c>
      <c r="E233" s="268" t="s">
        <v>238</v>
      </c>
      <c r="F233" s="264"/>
      <c r="G233" s="103" t="s">
        <v>11</v>
      </c>
      <c r="H233" s="102" t="s">
        <v>12</v>
      </c>
      <c r="I233" s="102" t="s">
        <v>13</v>
      </c>
      <c r="J233" s="102" t="s">
        <v>15</v>
      </c>
    </row>
    <row r="234" spans="1:10" ht="39" customHeight="1" x14ac:dyDescent="0.25">
      <c r="A234" s="104" t="s">
        <v>239</v>
      </c>
      <c r="B234" s="105" t="s">
        <v>145</v>
      </c>
      <c r="C234" s="104" t="s">
        <v>19</v>
      </c>
      <c r="D234" s="104" t="s">
        <v>146</v>
      </c>
      <c r="E234" s="271" t="s">
        <v>331</v>
      </c>
      <c r="F234" s="264"/>
      <c r="G234" s="106" t="s">
        <v>25</v>
      </c>
      <c r="H234" s="107">
        <v>1</v>
      </c>
      <c r="I234" s="108"/>
      <c r="J234" s="108">
        <f>SUM(J235:J237)</f>
        <v>25.337999999999997</v>
      </c>
    </row>
    <row r="235" spans="1:10" ht="25.5" customHeight="1" x14ac:dyDescent="0.25">
      <c r="A235" s="109" t="s">
        <v>241</v>
      </c>
      <c r="B235" s="110" t="s">
        <v>459</v>
      </c>
      <c r="C235" s="109" t="s">
        <v>23</v>
      </c>
      <c r="D235" s="109" t="s">
        <v>379</v>
      </c>
      <c r="E235" s="263" t="s">
        <v>250</v>
      </c>
      <c r="F235" s="264"/>
      <c r="G235" s="111" t="s">
        <v>229</v>
      </c>
      <c r="H235" s="112">
        <v>0.3</v>
      </c>
      <c r="I235" s="113">
        <v>20.02</v>
      </c>
      <c r="J235" s="113">
        <f t="shared" ref="J235:J237" si="9">I235*H235</f>
        <v>6.0059999999999993</v>
      </c>
    </row>
    <row r="236" spans="1:10" ht="24" customHeight="1" x14ac:dyDescent="0.25">
      <c r="A236" s="109" t="s">
        <v>241</v>
      </c>
      <c r="B236" s="110" t="s">
        <v>460</v>
      </c>
      <c r="C236" s="109" t="s">
        <v>23</v>
      </c>
      <c r="D236" s="109" t="s">
        <v>375</v>
      </c>
      <c r="E236" s="263" t="s">
        <v>250</v>
      </c>
      <c r="F236" s="264"/>
      <c r="G236" s="111" t="s">
        <v>229</v>
      </c>
      <c r="H236" s="112">
        <v>0.3</v>
      </c>
      <c r="I236" s="113">
        <v>24.74</v>
      </c>
      <c r="J236" s="113">
        <f t="shared" si="9"/>
        <v>7.4219999999999988</v>
      </c>
    </row>
    <row r="237" spans="1:10" ht="39" customHeight="1" x14ac:dyDescent="0.25">
      <c r="A237" s="124" t="s">
        <v>251</v>
      </c>
      <c r="B237" s="125" t="s">
        <v>461</v>
      </c>
      <c r="C237" s="124" t="s">
        <v>23</v>
      </c>
      <c r="D237" s="124" t="s">
        <v>146</v>
      </c>
      <c r="E237" s="272" t="s">
        <v>254</v>
      </c>
      <c r="F237" s="264"/>
      <c r="G237" s="126" t="s">
        <v>25</v>
      </c>
      <c r="H237" s="127">
        <v>1</v>
      </c>
      <c r="I237" s="128">
        <v>11.91</v>
      </c>
      <c r="J237" s="128">
        <f t="shared" si="9"/>
        <v>11.91</v>
      </c>
    </row>
    <row r="238" spans="1:10" ht="13.5" customHeight="1" x14ac:dyDescent="0.25">
      <c r="A238" s="120"/>
      <c r="B238" s="120"/>
      <c r="C238" s="120"/>
      <c r="D238" s="120"/>
      <c r="E238" s="120"/>
      <c r="F238" s="121"/>
      <c r="G238" s="120"/>
      <c r="H238" s="121"/>
      <c r="I238" s="120"/>
      <c r="J238" s="121"/>
    </row>
    <row r="239" spans="1:10" ht="13.5" customHeight="1" thickBot="1" x14ac:dyDescent="0.3">
      <c r="A239" s="120"/>
      <c r="B239" s="120"/>
      <c r="C239" s="120"/>
      <c r="D239" s="120"/>
      <c r="E239" s="120"/>
      <c r="F239" s="121"/>
      <c r="G239" s="120"/>
      <c r="H239" s="266"/>
      <c r="I239" s="267"/>
      <c r="J239" s="121"/>
    </row>
    <row r="240" spans="1:10" ht="0.75" customHeight="1" thickTop="1" x14ac:dyDescent="0.25">
      <c r="A240" s="122"/>
      <c r="B240" s="122"/>
      <c r="C240" s="122"/>
      <c r="D240" s="122"/>
      <c r="E240" s="122"/>
      <c r="F240" s="122"/>
      <c r="G240" s="122"/>
      <c r="H240" s="122"/>
      <c r="I240" s="122"/>
      <c r="J240" s="122"/>
    </row>
    <row r="241" spans="1:10" ht="18" customHeight="1" x14ac:dyDescent="0.25">
      <c r="A241" s="101" t="s">
        <v>147</v>
      </c>
      <c r="B241" s="102" t="s">
        <v>8</v>
      </c>
      <c r="C241" s="101" t="s">
        <v>9</v>
      </c>
      <c r="D241" s="101" t="s">
        <v>10</v>
      </c>
      <c r="E241" s="268" t="s">
        <v>238</v>
      </c>
      <c r="F241" s="264"/>
      <c r="G241" s="103" t="s">
        <v>11</v>
      </c>
      <c r="H241" s="102" t="s">
        <v>12</v>
      </c>
      <c r="I241" s="102" t="s">
        <v>13</v>
      </c>
      <c r="J241" s="102" t="s">
        <v>15</v>
      </c>
    </row>
    <row r="242" spans="1:10" ht="39" customHeight="1" x14ac:dyDescent="0.25">
      <c r="A242" s="104" t="s">
        <v>239</v>
      </c>
      <c r="B242" s="105" t="s">
        <v>148</v>
      </c>
      <c r="C242" s="104" t="s">
        <v>19</v>
      </c>
      <c r="D242" s="104" t="s">
        <v>149</v>
      </c>
      <c r="E242" s="271" t="s">
        <v>331</v>
      </c>
      <c r="F242" s="264"/>
      <c r="G242" s="106" t="s">
        <v>25</v>
      </c>
      <c r="H242" s="107">
        <v>1</v>
      </c>
      <c r="I242" s="108"/>
      <c r="J242" s="108">
        <f>SUM(J243:J245)</f>
        <v>1.0535999999999999</v>
      </c>
    </row>
    <row r="243" spans="1:10" ht="24" customHeight="1" x14ac:dyDescent="0.25">
      <c r="A243" s="109" t="s">
        <v>241</v>
      </c>
      <c r="B243" s="110" t="s">
        <v>460</v>
      </c>
      <c r="C243" s="109" t="s">
        <v>23</v>
      </c>
      <c r="D243" s="109" t="s">
        <v>375</v>
      </c>
      <c r="E243" s="263" t="s">
        <v>250</v>
      </c>
      <c r="F243" s="264"/>
      <c r="G243" s="111" t="s">
        <v>229</v>
      </c>
      <c r="H243" s="112">
        <v>0.01</v>
      </c>
      <c r="I243" s="113">
        <v>24.74</v>
      </c>
      <c r="J243" s="113">
        <f t="shared" ref="J243:J245" si="10">I243*H243</f>
        <v>0.24739999999999998</v>
      </c>
    </row>
    <row r="244" spans="1:10" ht="25.5" customHeight="1" x14ac:dyDescent="0.25">
      <c r="A244" s="109" t="s">
        <v>241</v>
      </c>
      <c r="B244" s="110" t="s">
        <v>459</v>
      </c>
      <c r="C244" s="109" t="s">
        <v>23</v>
      </c>
      <c r="D244" s="109" t="s">
        <v>379</v>
      </c>
      <c r="E244" s="263" t="s">
        <v>250</v>
      </c>
      <c r="F244" s="264"/>
      <c r="G244" s="111" t="s">
        <v>229</v>
      </c>
      <c r="H244" s="112">
        <v>0.01</v>
      </c>
      <c r="I244" s="113">
        <v>20.02</v>
      </c>
      <c r="J244" s="113">
        <f t="shared" si="10"/>
        <v>0.20019999999999999</v>
      </c>
    </row>
    <row r="245" spans="1:10" ht="25.5" customHeight="1" thickBot="1" x14ac:dyDescent="0.3">
      <c r="A245" s="124" t="s">
        <v>251</v>
      </c>
      <c r="B245" s="125">
        <v>40552</v>
      </c>
      <c r="C245" s="124" t="s">
        <v>58</v>
      </c>
      <c r="D245" s="124" t="s">
        <v>387</v>
      </c>
      <c r="E245" s="272" t="s">
        <v>254</v>
      </c>
      <c r="F245" s="264"/>
      <c r="G245" s="126" t="s">
        <v>388</v>
      </c>
      <c r="H245" s="127">
        <v>0.01</v>
      </c>
      <c r="I245" s="128">
        <v>60.6</v>
      </c>
      <c r="J245" s="128">
        <f t="shared" si="10"/>
        <v>0.60599999999999998</v>
      </c>
    </row>
    <row r="246" spans="1:10" ht="0.75" customHeight="1" thickTop="1" x14ac:dyDescent="0.25">
      <c r="A246" s="122"/>
      <c r="B246" s="122"/>
      <c r="C246" s="122"/>
      <c r="D246" s="122"/>
      <c r="E246" s="122"/>
      <c r="F246" s="122"/>
      <c r="G246" s="122"/>
      <c r="H246" s="122"/>
      <c r="I246" s="122"/>
      <c r="J246" s="122"/>
    </row>
    <row r="247" spans="1:10" ht="13.5" customHeight="1" x14ac:dyDescent="0.25">
      <c r="A247" s="120"/>
      <c r="B247" s="120"/>
      <c r="C247" s="120"/>
      <c r="D247" s="120"/>
      <c r="E247" s="120"/>
      <c r="F247" s="121"/>
      <c r="G247" s="120"/>
      <c r="H247" s="121"/>
      <c r="I247" s="120"/>
      <c r="J247" s="121"/>
    </row>
    <row r="248" spans="1:10" ht="13.5" customHeight="1" thickBot="1" x14ac:dyDescent="0.3">
      <c r="A248" s="120"/>
      <c r="B248" s="120"/>
      <c r="C248" s="120"/>
      <c r="D248" s="120"/>
      <c r="E248" s="120"/>
      <c r="F248" s="121"/>
      <c r="G248" s="120"/>
      <c r="H248" s="266"/>
      <c r="I248" s="267"/>
      <c r="J248" s="121"/>
    </row>
    <row r="249" spans="1:10" ht="0.75" customHeight="1" thickTop="1" x14ac:dyDescent="0.25">
      <c r="A249" s="122"/>
      <c r="B249" s="122"/>
      <c r="C249" s="122"/>
      <c r="D249" s="122"/>
      <c r="E249" s="122"/>
      <c r="F249" s="122"/>
      <c r="G249" s="122"/>
      <c r="H249" s="122"/>
      <c r="I249" s="122"/>
      <c r="J249" s="122"/>
    </row>
    <row r="250" spans="1:10" ht="18" customHeight="1" x14ac:dyDescent="0.25">
      <c r="A250" s="101" t="s">
        <v>150</v>
      </c>
      <c r="B250" s="102" t="s">
        <v>8</v>
      </c>
      <c r="C250" s="101" t="s">
        <v>9</v>
      </c>
      <c r="D250" s="101" t="s">
        <v>10</v>
      </c>
      <c r="E250" s="268" t="s">
        <v>238</v>
      </c>
      <c r="F250" s="264"/>
      <c r="G250" s="103" t="s">
        <v>11</v>
      </c>
      <c r="H250" s="102" t="s">
        <v>12</v>
      </c>
      <c r="I250" s="102" t="s">
        <v>13</v>
      </c>
      <c r="J250" s="102" t="s">
        <v>15</v>
      </c>
    </row>
    <row r="251" spans="1:10" ht="25.5" customHeight="1" x14ac:dyDescent="0.25">
      <c r="A251" s="104" t="s">
        <v>239</v>
      </c>
      <c r="B251" s="105" t="s">
        <v>151</v>
      </c>
      <c r="C251" s="104" t="s">
        <v>19</v>
      </c>
      <c r="D251" s="104" t="s">
        <v>152</v>
      </c>
      <c r="E251" s="271" t="s">
        <v>331</v>
      </c>
      <c r="F251" s="264"/>
      <c r="G251" s="106" t="s">
        <v>25</v>
      </c>
      <c r="H251" s="107">
        <v>1</v>
      </c>
      <c r="I251" s="108"/>
      <c r="J251" s="108">
        <f>SUM(J252:J254)</f>
        <v>81.062945080000006</v>
      </c>
    </row>
    <row r="252" spans="1:10" ht="25.5" customHeight="1" x14ac:dyDescent="0.25">
      <c r="A252" s="109" t="s">
        <v>241</v>
      </c>
      <c r="B252" s="110" t="s">
        <v>459</v>
      </c>
      <c r="C252" s="109" t="s">
        <v>23</v>
      </c>
      <c r="D252" s="109" t="s">
        <v>379</v>
      </c>
      <c r="E252" s="263" t="s">
        <v>250</v>
      </c>
      <c r="F252" s="264"/>
      <c r="G252" s="111" t="s">
        <v>229</v>
      </c>
      <c r="H252" s="112">
        <v>2.9333000000000001E-2</v>
      </c>
      <c r="I252" s="113">
        <v>20.02</v>
      </c>
      <c r="J252" s="113">
        <f t="shared" ref="J252:J254" si="11">I252*H252</f>
        <v>0.58724666000000003</v>
      </c>
    </row>
    <row r="253" spans="1:10" ht="24" customHeight="1" x14ac:dyDescent="0.25">
      <c r="A253" s="109" t="s">
        <v>241</v>
      </c>
      <c r="B253" s="110" t="s">
        <v>460</v>
      </c>
      <c r="C253" s="109" t="s">
        <v>23</v>
      </c>
      <c r="D253" s="109" t="s">
        <v>375</v>
      </c>
      <c r="E253" s="263" t="s">
        <v>250</v>
      </c>
      <c r="F253" s="264"/>
      <c r="G253" s="111" t="s">
        <v>229</v>
      </c>
      <c r="H253" s="112">
        <v>2.9333000000000001E-2</v>
      </c>
      <c r="I253" s="113">
        <v>24.74</v>
      </c>
      <c r="J253" s="113">
        <f t="shared" si="11"/>
        <v>0.72569841999999996</v>
      </c>
    </row>
    <row r="254" spans="1:10" ht="25.5" customHeight="1" x14ac:dyDescent="0.25">
      <c r="A254" s="124" t="s">
        <v>251</v>
      </c>
      <c r="B254" s="125">
        <v>1545</v>
      </c>
      <c r="C254" s="124" t="s">
        <v>58</v>
      </c>
      <c r="D254" s="124" t="s">
        <v>462</v>
      </c>
      <c r="E254" s="272" t="s">
        <v>254</v>
      </c>
      <c r="F254" s="264"/>
      <c r="G254" s="126" t="s">
        <v>25</v>
      </c>
      <c r="H254" s="127">
        <v>1</v>
      </c>
      <c r="I254" s="128">
        <v>79.75</v>
      </c>
      <c r="J254" s="128">
        <f t="shared" si="11"/>
        <v>79.75</v>
      </c>
    </row>
    <row r="255" spans="1:10" ht="13.5" customHeight="1" x14ac:dyDescent="0.25">
      <c r="A255" s="120"/>
      <c r="B255" s="120"/>
      <c r="C255" s="120"/>
      <c r="D255" s="120"/>
      <c r="E255" s="120"/>
      <c r="F255" s="121"/>
      <c r="G255" s="120"/>
      <c r="H255" s="121"/>
      <c r="I255" s="120"/>
      <c r="J255" s="121"/>
    </row>
    <row r="256" spans="1:10" ht="13.5" customHeight="1" thickBot="1" x14ac:dyDescent="0.3">
      <c r="A256" s="120"/>
      <c r="B256" s="120"/>
      <c r="C256" s="120"/>
      <c r="D256" s="120"/>
      <c r="E256" s="120"/>
      <c r="F256" s="121"/>
      <c r="G256" s="120"/>
      <c r="H256" s="266"/>
      <c r="I256" s="267"/>
      <c r="J256" s="121"/>
    </row>
    <row r="257" spans="1:10" ht="0.75" customHeight="1" thickTop="1" x14ac:dyDescent="0.25">
      <c r="A257" s="122"/>
      <c r="B257" s="122"/>
      <c r="C257" s="122"/>
      <c r="D257" s="122"/>
      <c r="E257" s="122"/>
      <c r="F257" s="122"/>
      <c r="G257" s="122"/>
      <c r="H257" s="122"/>
      <c r="I257" s="122"/>
      <c r="J257" s="122"/>
    </row>
    <row r="258" spans="1:10" ht="18" customHeight="1" x14ac:dyDescent="0.25">
      <c r="A258" s="101" t="s">
        <v>153</v>
      </c>
      <c r="B258" s="102" t="s">
        <v>8</v>
      </c>
      <c r="C258" s="101" t="s">
        <v>9</v>
      </c>
      <c r="D258" s="101" t="s">
        <v>10</v>
      </c>
      <c r="E258" s="268" t="s">
        <v>238</v>
      </c>
      <c r="F258" s="264"/>
      <c r="G258" s="103" t="s">
        <v>11</v>
      </c>
      <c r="H258" s="102" t="s">
        <v>12</v>
      </c>
      <c r="I258" s="102" t="s">
        <v>13</v>
      </c>
      <c r="J258" s="102" t="s">
        <v>15</v>
      </c>
    </row>
    <row r="259" spans="1:10" ht="13.5" customHeight="1" x14ac:dyDescent="0.25">
      <c r="A259" s="104" t="s">
        <v>239</v>
      </c>
      <c r="B259" s="105" t="s">
        <v>154</v>
      </c>
      <c r="C259" s="104" t="s">
        <v>19</v>
      </c>
      <c r="D259" s="104" t="s">
        <v>155</v>
      </c>
      <c r="E259" s="271" t="s">
        <v>240</v>
      </c>
      <c r="F259" s="264"/>
      <c r="G259" s="106" t="s">
        <v>89</v>
      </c>
      <c r="H259" s="107">
        <v>1</v>
      </c>
      <c r="I259" s="108"/>
      <c r="J259" s="108">
        <f>SUM(J260:J262)</f>
        <v>139.64999999999998</v>
      </c>
    </row>
    <row r="260" spans="1:10" ht="51.75" customHeight="1" x14ac:dyDescent="0.25">
      <c r="A260" s="109" t="s">
        <v>241</v>
      </c>
      <c r="B260" s="110" t="s">
        <v>341</v>
      </c>
      <c r="C260" s="109" t="s">
        <v>23</v>
      </c>
      <c r="D260" s="109" t="s">
        <v>342</v>
      </c>
      <c r="E260" s="263" t="s">
        <v>240</v>
      </c>
      <c r="F260" s="264"/>
      <c r="G260" s="111" t="s">
        <v>26</v>
      </c>
      <c r="H260" s="112">
        <v>5</v>
      </c>
      <c r="I260" s="113">
        <v>2.33</v>
      </c>
      <c r="J260" s="113">
        <f t="shared" ref="J260:J262" si="12">I260*H260</f>
        <v>11.65</v>
      </c>
    </row>
    <row r="261" spans="1:10" ht="39" customHeight="1" x14ac:dyDescent="0.25">
      <c r="A261" s="109" t="s">
        <v>241</v>
      </c>
      <c r="B261" s="110" t="s">
        <v>389</v>
      </c>
      <c r="C261" s="109" t="s">
        <v>23</v>
      </c>
      <c r="D261" s="109" t="s">
        <v>390</v>
      </c>
      <c r="E261" s="263" t="s">
        <v>240</v>
      </c>
      <c r="F261" s="264"/>
      <c r="G261" s="111" t="s">
        <v>26</v>
      </c>
      <c r="H261" s="112">
        <v>5</v>
      </c>
      <c r="I261" s="113">
        <v>3.13</v>
      </c>
      <c r="J261" s="113">
        <f t="shared" si="12"/>
        <v>15.649999999999999</v>
      </c>
    </row>
    <row r="262" spans="1:10" ht="39" customHeight="1" x14ac:dyDescent="0.25">
      <c r="A262" s="109" t="s">
        <v>241</v>
      </c>
      <c r="B262" s="110" t="s">
        <v>463</v>
      </c>
      <c r="C262" s="109" t="s">
        <v>23</v>
      </c>
      <c r="D262" s="109" t="s">
        <v>464</v>
      </c>
      <c r="E262" s="263" t="s">
        <v>240</v>
      </c>
      <c r="F262" s="264"/>
      <c r="G262" s="111" t="s">
        <v>26</v>
      </c>
      <c r="H262" s="112">
        <v>5</v>
      </c>
      <c r="I262" s="113">
        <v>22.47</v>
      </c>
      <c r="J262" s="113">
        <f t="shared" si="12"/>
        <v>112.35</v>
      </c>
    </row>
    <row r="263" spans="1:10" ht="13.5" customHeight="1" x14ac:dyDescent="0.25">
      <c r="A263" s="120"/>
      <c r="B263" s="120"/>
      <c r="C263" s="120"/>
      <c r="D263" s="120"/>
      <c r="E263" s="120"/>
      <c r="F263" s="121"/>
      <c r="G263" s="120"/>
      <c r="H263" s="121"/>
      <c r="I263" s="120"/>
      <c r="J263" s="121"/>
    </row>
    <row r="264" spans="1:10" ht="13.5" customHeight="1" thickBot="1" x14ac:dyDescent="0.3">
      <c r="A264" s="120"/>
      <c r="B264" s="120"/>
      <c r="C264" s="120"/>
      <c r="D264" s="120"/>
      <c r="E264" s="120"/>
      <c r="F264" s="121"/>
      <c r="G264" s="120"/>
      <c r="H264" s="266"/>
      <c r="I264" s="267"/>
      <c r="J264" s="121"/>
    </row>
    <row r="265" spans="1:10" ht="0.75" customHeight="1" thickTop="1" x14ac:dyDescent="0.25">
      <c r="A265" s="122"/>
      <c r="B265" s="122"/>
      <c r="C265" s="122"/>
      <c r="D265" s="122"/>
      <c r="E265" s="122"/>
      <c r="F265" s="122"/>
      <c r="G265" s="122"/>
      <c r="H265" s="122"/>
      <c r="I265" s="122"/>
      <c r="J265" s="122"/>
    </row>
    <row r="266" spans="1:10" ht="18" customHeight="1" x14ac:dyDescent="0.25">
      <c r="A266" s="101" t="s">
        <v>156</v>
      </c>
      <c r="B266" s="102" t="s">
        <v>8</v>
      </c>
      <c r="C266" s="101" t="s">
        <v>9</v>
      </c>
      <c r="D266" s="101" t="s">
        <v>10</v>
      </c>
      <c r="E266" s="268" t="s">
        <v>238</v>
      </c>
      <c r="F266" s="264"/>
      <c r="G266" s="103" t="s">
        <v>11</v>
      </c>
      <c r="H266" s="102" t="s">
        <v>12</v>
      </c>
      <c r="I266" s="102" t="s">
        <v>13</v>
      </c>
      <c r="J266" s="102" t="s">
        <v>15</v>
      </c>
    </row>
    <row r="267" spans="1:10" ht="13.5" customHeight="1" x14ac:dyDescent="0.25">
      <c r="A267" s="104" t="s">
        <v>239</v>
      </c>
      <c r="B267" s="105" t="s">
        <v>157</v>
      </c>
      <c r="C267" s="104" t="s">
        <v>19</v>
      </c>
      <c r="D267" s="104" t="s">
        <v>158</v>
      </c>
      <c r="E267" s="271" t="s">
        <v>240</v>
      </c>
      <c r="F267" s="264"/>
      <c r="G267" s="106" t="s">
        <v>89</v>
      </c>
      <c r="H267" s="107">
        <v>1</v>
      </c>
      <c r="I267" s="108"/>
      <c r="J267" s="108">
        <f>SUM(J268:J270)</f>
        <v>241.75</v>
      </c>
    </row>
    <row r="268" spans="1:10" ht="51.75" customHeight="1" x14ac:dyDescent="0.25">
      <c r="A268" s="109" t="s">
        <v>241</v>
      </c>
      <c r="B268" s="110" t="s">
        <v>341</v>
      </c>
      <c r="C268" s="109" t="s">
        <v>23</v>
      </c>
      <c r="D268" s="109" t="s">
        <v>342</v>
      </c>
      <c r="E268" s="263" t="s">
        <v>240</v>
      </c>
      <c r="F268" s="264"/>
      <c r="G268" s="111" t="s">
        <v>26</v>
      </c>
      <c r="H268" s="112">
        <v>5</v>
      </c>
      <c r="I268" s="113">
        <v>2.33</v>
      </c>
      <c r="J268" s="113">
        <f t="shared" ref="J268:J270" si="13">I268*H268</f>
        <v>11.65</v>
      </c>
    </row>
    <row r="269" spans="1:10" ht="39" customHeight="1" x14ac:dyDescent="0.25">
      <c r="A269" s="109" t="s">
        <v>241</v>
      </c>
      <c r="B269" s="110" t="s">
        <v>389</v>
      </c>
      <c r="C269" s="109" t="s">
        <v>23</v>
      </c>
      <c r="D269" s="109" t="s">
        <v>390</v>
      </c>
      <c r="E269" s="263" t="s">
        <v>240</v>
      </c>
      <c r="F269" s="264"/>
      <c r="G269" s="111" t="s">
        <v>26</v>
      </c>
      <c r="H269" s="112">
        <v>5</v>
      </c>
      <c r="I269" s="113">
        <v>3.13</v>
      </c>
      <c r="J269" s="113">
        <f t="shared" si="13"/>
        <v>15.649999999999999</v>
      </c>
    </row>
    <row r="270" spans="1:10" ht="36.75" customHeight="1" x14ac:dyDescent="0.25">
      <c r="A270" s="109" t="s">
        <v>241</v>
      </c>
      <c r="B270" s="110" t="s">
        <v>465</v>
      </c>
      <c r="C270" s="109" t="s">
        <v>81</v>
      </c>
      <c r="D270" s="109" t="s">
        <v>466</v>
      </c>
      <c r="E270" s="263" t="s">
        <v>240</v>
      </c>
      <c r="F270" s="264"/>
      <c r="G270" s="111" t="s">
        <v>26</v>
      </c>
      <c r="H270" s="112">
        <v>5</v>
      </c>
      <c r="I270" s="113">
        <v>42.89</v>
      </c>
      <c r="J270" s="113">
        <f t="shared" si="13"/>
        <v>214.45</v>
      </c>
    </row>
    <row r="271" spans="1:10" ht="11.25" hidden="1" customHeight="1" x14ac:dyDescent="0.25">
      <c r="A271" s="120"/>
      <c r="B271" s="120"/>
      <c r="C271" s="120"/>
      <c r="D271" s="120"/>
      <c r="E271" s="120"/>
      <c r="F271" s="121"/>
      <c r="G271" s="120"/>
      <c r="H271" s="121"/>
      <c r="I271" s="120"/>
      <c r="J271" s="121"/>
    </row>
    <row r="272" spans="1:10" ht="13.5" hidden="1" customHeight="1" x14ac:dyDescent="0.25">
      <c r="A272" s="120"/>
      <c r="B272" s="120"/>
      <c r="C272" s="120"/>
      <c r="D272" s="120"/>
      <c r="E272" s="120"/>
      <c r="F272" s="121"/>
      <c r="G272" s="120"/>
      <c r="H272" s="266"/>
      <c r="I272" s="267"/>
      <c r="J272" s="121"/>
    </row>
    <row r="273" spans="1:10" ht="0.75" hidden="1" customHeight="1" x14ac:dyDescent="0.25">
      <c r="A273" s="122"/>
      <c r="B273" s="122"/>
      <c r="C273" s="122"/>
      <c r="D273" s="122"/>
      <c r="E273" s="122"/>
      <c r="F273" s="122"/>
      <c r="G273" s="122"/>
      <c r="H273" s="122"/>
      <c r="I273" s="122"/>
      <c r="J273" s="122"/>
    </row>
    <row r="274" spans="1:10" ht="18" hidden="1" customHeight="1" x14ac:dyDescent="0.25">
      <c r="A274" s="101" t="s">
        <v>161</v>
      </c>
      <c r="B274" s="102" t="s">
        <v>8</v>
      </c>
      <c r="C274" s="101" t="s">
        <v>9</v>
      </c>
      <c r="D274" s="101" t="s">
        <v>10</v>
      </c>
      <c r="E274" s="268" t="s">
        <v>238</v>
      </c>
      <c r="F274" s="264"/>
      <c r="G274" s="103" t="s">
        <v>11</v>
      </c>
      <c r="H274" s="102" t="s">
        <v>12</v>
      </c>
      <c r="I274" s="102" t="s">
        <v>13</v>
      </c>
      <c r="J274" s="102" t="s">
        <v>15</v>
      </c>
    </row>
    <row r="275" spans="1:10" ht="25.5" hidden="1" customHeight="1" x14ac:dyDescent="0.25">
      <c r="A275" s="104" t="s">
        <v>239</v>
      </c>
      <c r="B275" s="105" t="s">
        <v>162</v>
      </c>
      <c r="C275" s="104" t="s">
        <v>19</v>
      </c>
      <c r="D275" s="104" t="s">
        <v>163</v>
      </c>
      <c r="E275" s="271" t="s">
        <v>240</v>
      </c>
      <c r="F275" s="264"/>
      <c r="G275" s="106" t="s">
        <v>25</v>
      </c>
      <c r="H275" s="107">
        <v>1</v>
      </c>
      <c r="I275" s="108"/>
      <c r="J275" s="108"/>
    </row>
    <row r="276" spans="1:10" ht="25.5" hidden="1" customHeight="1" x14ac:dyDescent="0.25">
      <c r="A276" s="109" t="s">
        <v>241</v>
      </c>
      <c r="B276" s="110" t="s">
        <v>395</v>
      </c>
      <c r="C276" s="109" t="s">
        <v>23</v>
      </c>
      <c r="D276" s="109" t="s">
        <v>396</v>
      </c>
      <c r="E276" s="263" t="s">
        <v>240</v>
      </c>
      <c r="F276" s="264"/>
      <c r="G276" s="111" t="s">
        <v>229</v>
      </c>
      <c r="H276" s="112">
        <v>0.48888870000000001</v>
      </c>
      <c r="I276" s="113"/>
      <c r="J276" s="113"/>
    </row>
    <row r="277" spans="1:10" ht="24" hidden="1" customHeight="1" x14ac:dyDescent="0.25">
      <c r="A277" s="109" t="s">
        <v>241</v>
      </c>
      <c r="B277" s="110" t="s">
        <v>397</v>
      </c>
      <c r="C277" s="109" t="s">
        <v>23</v>
      </c>
      <c r="D277" s="109" t="s">
        <v>398</v>
      </c>
      <c r="E277" s="263" t="s">
        <v>240</v>
      </c>
      <c r="F277" s="264"/>
      <c r="G277" s="111" t="s">
        <v>229</v>
      </c>
      <c r="H277" s="112">
        <v>0.48888870000000001</v>
      </c>
      <c r="I277" s="113"/>
      <c r="J277" s="113"/>
    </row>
    <row r="278" spans="1:10" ht="25.5" hidden="1" customHeight="1" x14ac:dyDescent="0.25">
      <c r="A278" s="124" t="s">
        <v>251</v>
      </c>
      <c r="B278" s="125" t="s">
        <v>399</v>
      </c>
      <c r="C278" s="124" t="s">
        <v>23</v>
      </c>
      <c r="D278" s="124" t="s">
        <v>400</v>
      </c>
      <c r="E278" s="272" t="s">
        <v>254</v>
      </c>
      <c r="F278" s="264"/>
      <c r="G278" s="126" t="s">
        <v>26</v>
      </c>
      <c r="H278" s="127">
        <v>0.6283185</v>
      </c>
      <c r="I278" s="128"/>
      <c r="J278" s="128"/>
    </row>
    <row r="279" spans="1:10" ht="24" hidden="1" customHeight="1" x14ac:dyDescent="0.25">
      <c r="A279" s="124" t="s">
        <v>251</v>
      </c>
      <c r="B279" s="125" t="s">
        <v>401</v>
      </c>
      <c r="C279" s="124" t="s">
        <v>81</v>
      </c>
      <c r="D279" s="124" t="s">
        <v>402</v>
      </c>
      <c r="E279" s="272" t="s">
        <v>268</v>
      </c>
      <c r="F279" s="264"/>
      <c r="G279" s="126" t="s">
        <v>25</v>
      </c>
      <c r="H279" s="127">
        <v>1</v>
      </c>
      <c r="I279" s="128"/>
      <c r="J279" s="128"/>
    </row>
    <row r="280" spans="1:10" ht="13.5" hidden="1" customHeight="1" x14ac:dyDescent="0.25">
      <c r="A280" s="120"/>
      <c r="B280" s="120"/>
      <c r="C280" s="120"/>
      <c r="D280" s="120"/>
      <c r="E280" s="120"/>
      <c r="F280" s="121"/>
      <c r="G280" s="120"/>
      <c r="H280" s="121"/>
      <c r="I280" s="120"/>
      <c r="J280" s="121"/>
    </row>
    <row r="281" spans="1:10" ht="13.5" hidden="1" customHeight="1" x14ac:dyDescent="0.25">
      <c r="A281" s="120"/>
      <c r="B281" s="120"/>
      <c r="C281" s="120"/>
      <c r="D281" s="120"/>
      <c r="E281" s="120"/>
      <c r="F281" s="121"/>
      <c r="G281" s="120"/>
      <c r="H281" s="266"/>
      <c r="I281" s="267"/>
      <c r="J281" s="121"/>
    </row>
    <row r="282" spans="1:10" ht="0.75" hidden="1" customHeight="1" x14ac:dyDescent="0.25">
      <c r="A282" s="122"/>
      <c r="B282" s="122"/>
      <c r="C282" s="122"/>
      <c r="D282" s="122"/>
      <c r="E282" s="122"/>
      <c r="F282" s="122"/>
      <c r="G282" s="122"/>
      <c r="H282" s="122"/>
      <c r="I282" s="122"/>
      <c r="J282" s="122"/>
    </row>
    <row r="283" spans="1:10" ht="18" hidden="1" customHeight="1" x14ac:dyDescent="0.25">
      <c r="A283" s="101" t="s">
        <v>164</v>
      </c>
      <c r="B283" s="102" t="s">
        <v>8</v>
      </c>
      <c r="C283" s="101" t="s">
        <v>9</v>
      </c>
      <c r="D283" s="101" t="s">
        <v>10</v>
      </c>
      <c r="E283" s="268" t="s">
        <v>238</v>
      </c>
      <c r="F283" s="264"/>
      <c r="G283" s="103" t="s">
        <v>11</v>
      </c>
      <c r="H283" s="102" t="s">
        <v>12</v>
      </c>
      <c r="I283" s="102" t="s">
        <v>13</v>
      </c>
      <c r="J283" s="102" t="s">
        <v>15</v>
      </c>
    </row>
    <row r="284" spans="1:10" ht="51" hidden="1" customHeight="1" x14ac:dyDescent="0.25">
      <c r="A284" s="104" t="s">
        <v>239</v>
      </c>
      <c r="B284" s="105" t="s">
        <v>165</v>
      </c>
      <c r="C284" s="104" t="s">
        <v>19</v>
      </c>
      <c r="D284" s="104" t="s">
        <v>166</v>
      </c>
      <c r="E284" s="271" t="s">
        <v>240</v>
      </c>
      <c r="F284" s="264"/>
      <c r="G284" s="106" t="s">
        <v>25</v>
      </c>
      <c r="H284" s="107">
        <v>1</v>
      </c>
      <c r="I284" s="108"/>
      <c r="J284" s="108"/>
    </row>
    <row r="285" spans="1:10" ht="25.5" hidden="1" customHeight="1" x14ac:dyDescent="0.25">
      <c r="A285" s="109" t="s">
        <v>241</v>
      </c>
      <c r="B285" s="110" t="s">
        <v>403</v>
      </c>
      <c r="C285" s="109" t="s">
        <v>23</v>
      </c>
      <c r="D285" s="109" t="s">
        <v>404</v>
      </c>
      <c r="E285" s="263" t="s">
        <v>240</v>
      </c>
      <c r="F285" s="264"/>
      <c r="G285" s="111" t="s">
        <v>25</v>
      </c>
      <c r="H285" s="112">
        <v>2</v>
      </c>
      <c r="I285" s="113"/>
      <c r="J285" s="113"/>
    </row>
    <row r="286" spans="1:10" ht="25.5" hidden="1" customHeight="1" x14ac:dyDescent="0.25">
      <c r="A286" s="109" t="s">
        <v>241</v>
      </c>
      <c r="B286" s="110" t="s">
        <v>395</v>
      </c>
      <c r="C286" s="109" t="s">
        <v>23</v>
      </c>
      <c r="D286" s="109" t="s">
        <v>396</v>
      </c>
      <c r="E286" s="263" t="s">
        <v>240</v>
      </c>
      <c r="F286" s="264"/>
      <c r="G286" s="111" t="s">
        <v>229</v>
      </c>
      <c r="H286" s="112">
        <v>9.7777778000000009</v>
      </c>
      <c r="I286" s="113"/>
      <c r="J286" s="113"/>
    </row>
    <row r="287" spans="1:10" ht="24" hidden="1" customHeight="1" x14ac:dyDescent="0.25">
      <c r="A287" s="109" t="s">
        <v>241</v>
      </c>
      <c r="B287" s="110" t="s">
        <v>397</v>
      </c>
      <c r="C287" s="109" t="s">
        <v>23</v>
      </c>
      <c r="D287" s="109" t="s">
        <v>398</v>
      </c>
      <c r="E287" s="263" t="s">
        <v>240</v>
      </c>
      <c r="F287" s="264"/>
      <c r="G287" s="111" t="s">
        <v>229</v>
      </c>
      <c r="H287" s="112">
        <v>4.8888889000000004</v>
      </c>
      <c r="I287" s="113"/>
      <c r="J287" s="113"/>
    </row>
    <row r="288" spans="1:10" ht="39" hidden="1" customHeight="1" x14ac:dyDescent="0.25">
      <c r="A288" s="109" t="s">
        <v>241</v>
      </c>
      <c r="B288" s="110" t="s">
        <v>159</v>
      </c>
      <c r="C288" s="109" t="s">
        <v>23</v>
      </c>
      <c r="D288" s="109" t="s">
        <v>160</v>
      </c>
      <c r="E288" s="263" t="s">
        <v>240</v>
      </c>
      <c r="F288" s="264"/>
      <c r="G288" s="111" t="s">
        <v>26</v>
      </c>
      <c r="H288" s="112">
        <v>2.5299999999999998</v>
      </c>
      <c r="I288" s="113"/>
      <c r="J288" s="113"/>
    </row>
    <row r="289" spans="1:10" ht="25.5" hidden="1" customHeight="1" x14ac:dyDescent="0.25">
      <c r="A289" s="109" t="s">
        <v>241</v>
      </c>
      <c r="B289" s="110" t="s">
        <v>167</v>
      </c>
      <c r="C289" s="109" t="s">
        <v>23</v>
      </c>
      <c r="D289" s="109" t="s">
        <v>168</v>
      </c>
      <c r="E289" s="263" t="s">
        <v>240</v>
      </c>
      <c r="F289" s="264"/>
      <c r="G289" s="111" t="s">
        <v>25</v>
      </c>
      <c r="H289" s="112">
        <v>1</v>
      </c>
      <c r="I289" s="113"/>
      <c r="J289" s="113"/>
    </row>
    <row r="290" spans="1:10" ht="39" hidden="1" customHeight="1" x14ac:dyDescent="0.25">
      <c r="A290" s="109" t="s">
        <v>241</v>
      </c>
      <c r="B290" s="110" t="s">
        <v>405</v>
      </c>
      <c r="C290" s="109" t="s">
        <v>23</v>
      </c>
      <c r="D290" s="109" t="s">
        <v>406</v>
      </c>
      <c r="E290" s="263" t="s">
        <v>240</v>
      </c>
      <c r="F290" s="264"/>
      <c r="G290" s="111" t="s">
        <v>25</v>
      </c>
      <c r="H290" s="112">
        <v>1</v>
      </c>
      <c r="I290" s="113"/>
      <c r="J290" s="113"/>
    </row>
    <row r="291" spans="1:10" ht="25.5" hidden="1" customHeight="1" x14ac:dyDescent="0.25">
      <c r="A291" s="124" t="s">
        <v>251</v>
      </c>
      <c r="B291" s="125" t="s">
        <v>407</v>
      </c>
      <c r="C291" s="124" t="s">
        <v>81</v>
      </c>
      <c r="D291" s="124" t="s">
        <v>408</v>
      </c>
      <c r="E291" s="272" t="s">
        <v>254</v>
      </c>
      <c r="F291" s="264"/>
      <c r="G291" s="126" t="s">
        <v>25</v>
      </c>
      <c r="H291" s="127">
        <v>1</v>
      </c>
      <c r="I291" s="128"/>
      <c r="J291" s="128"/>
    </row>
    <row r="292" spans="1:10" ht="12.75" hidden="1" customHeight="1" x14ac:dyDescent="0.25">
      <c r="A292" s="120"/>
      <c r="B292" s="120"/>
      <c r="C292" s="120"/>
      <c r="D292" s="120"/>
      <c r="E292" s="120"/>
      <c r="F292" s="121"/>
      <c r="G292" s="120"/>
      <c r="H292" s="121"/>
      <c r="I292" s="120"/>
      <c r="J292" s="121"/>
    </row>
    <row r="293" spans="1:10" ht="13.5" hidden="1" customHeight="1" x14ac:dyDescent="0.25">
      <c r="A293" s="120"/>
      <c r="B293" s="120"/>
      <c r="C293" s="120"/>
      <c r="D293" s="120"/>
      <c r="E293" s="120"/>
      <c r="F293" s="121"/>
      <c r="G293" s="120"/>
      <c r="H293" s="266"/>
      <c r="I293" s="267"/>
      <c r="J293" s="121"/>
    </row>
    <row r="294" spans="1:10" ht="0.75" hidden="1" customHeight="1" x14ac:dyDescent="0.25">
      <c r="A294" s="122"/>
      <c r="B294" s="122"/>
      <c r="C294" s="122"/>
      <c r="D294" s="122"/>
      <c r="E294" s="122"/>
      <c r="F294" s="122"/>
      <c r="G294" s="122"/>
      <c r="H294" s="122"/>
      <c r="I294" s="122"/>
      <c r="J294" s="122"/>
    </row>
    <row r="295" spans="1:10" ht="18" hidden="1" customHeight="1" x14ac:dyDescent="0.25">
      <c r="A295" s="101" t="s">
        <v>169</v>
      </c>
      <c r="B295" s="102" t="s">
        <v>8</v>
      </c>
      <c r="C295" s="101" t="s">
        <v>9</v>
      </c>
      <c r="D295" s="101" t="s">
        <v>10</v>
      </c>
      <c r="E295" s="268" t="s">
        <v>238</v>
      </c>
      <c r="F295" s="264"/>
      <c r="G295" s="103" t="s">
        <v>11</v>
      </c>
      <c r="H295" s="102" t="s">
        <v>12</v>
      </c>
      <c r="I295" s="102" t="s">
        <v>13</v>
      </c>
      <c r="J295" s="102" t="s">
        <v>15</v>
      </c>
    </row>
    <row r="296" spans="1:10" ht="39" hidden="1" customHeight="1" x14ac:dyDescent="0.25">
      <c r="A296" s="104" t="s">
        <v>239</v>
      </c>
      <c r="B296" s="105" t="s">
        <v>170</v>
      </c>
      <c r="C296" s="104" t="s">
        <v>19</v>
      </c>
      <c r="D296" s="104" t="s">
        <v>171</v>
      </c>
      <c r="E296" s="271">
        <v>135</v>
      </c>
      <c r="F296" s="264"/>
      <c r="G296" s="106" t="s">
        <v>25</v>
      </c>
      <c r="H296" s="107">
        <v>1</v>
      </c>
      <c r="I296" s="108"/>
      <c r="J296" s="108"/>
    </row>
    <row r="297" spans="1:10" ht="24" hidden="1" customHeight="1" x14ac:dyDescent="0.25">
      <c r="A297" s="109" t="s">
        <v>241</v>
      </c>
      <c r="B297" s="110" t="s">
        <v>409</v>
      </c>
      <c r="C297" s="109" t="s">
        <v>57</v>
      </c>
      <c r="D297" s="109" t="s">
        <v>410</v>
      </c>
      <c r="E297" s="263" t="s">
        <v>291</v>
      </c>
      <c r="F297" s="264"/>
      <c r="G297" s="111" t="s">
        <v>229</v>
      </c>
      <c r="H297" s="112">
        <v>2.5</v>
      </c>
      <c r="I297" s="113"/>
      <c r="J297" s="113"/>
    </row>
    <row r="298" spans="1:10" ht="24" hidden="1" customHeight="1" x14ac:dyDescent="0.25">
      <c r="A298" s="109" t="s">
        <v>241</v>
      </c>
      <c r="B298" s="110" t="s">
        <v>411</v>
      </c>
      <c r="C298" s="109" t="s">
        <v>57</v>
      </c>
      <c r="D298" s="109" t="s">
        <v>412</v>
      </c>
      <c r="E298" s="263" t="s">
        <v>291</v>
      </c>
      <c r="F298" s="264"/>
      <c r="G298" s="111" t="s">
        <v>229</v>
      </c>
      <c r="H298" s="112">
        <v>2.5</v>
      </c>
      <c r="I298" s="113"/>
      <c r="J298" s="113"/>
    </row>
    <row r="299" spans="1:10" ht="24" hidden="1" customHeight="1" x14ac:dyDescent="0.25">
      <c r="A299" s="124" t="s">
        <v>251</v>
      </c>
      <c r="B299" s="125" t="s">
        <v>413</v>
      </c>
      <c r="C299" s="124" t="s">
        <v>57</v>
      </c>
      <c r="D299" s="124" t="s">
        <v>414</v>
      </c>
      <c r="E299" s="272" t="s">
        <v>254</v>
      </c>
      <c r="F299" s="264"/>
      <c r="G299" s="126" t="s">
        <v>271</v>
      </c>
      <c r="H299" s="127">
        <v>0.47</v>
      </c>
      <c r="I299" s="128"/>
      <c r="J299" s="128"/>
    </row>
    <row r="300" spans="1:10" ht="24" hidden="1" customHeight="1" x14ac:dyDescent="0.25">
      <c r="A300" s="124" t="s">
        <v>251</v>
      </c>
      <c r="B300" s="125" t="s">
        <v>415</v>
      </c>
      <c r="C300" s="124" t="s">
        <v>57</v>
      </c>
      <c r="D300" s="133" t="s">
        <v>416</v>
      </c>
      <c r="E300" s="272" t="s">
        <v>254</v>
      </c>
      <c r="F300" s="264"/>
      <c r="G300" s="126" t="s">
        <v>25</v>
      </c>
      <c r="H300" s="127">
        <v>1</v>
      </c>
      <c r="I300" s="128"/>
      <c r="J300" s="128"/>
    </row>
    <row r="301" spans="1:10" ht="25.5" hidden="1" customHeight="1" x14ac:dyDescent="0.25">
      <c r="A301" s="124" t="s">
        <v>251</v>
      </c>
      <c r="B301" s="125" t="s">
        <v>417</v>
      </c>
      <c r="C301" s="124" t="s">
        <v>58</v>
      </c>
      <c r="D301" s="124" t="s">
        <v>418</v>
      </c>
      <c r="E301" s="272" t="s">
        <v>305</v>
      </c>
      <c r="F301" s="264"/>
      <c r="G301" s="126" t="s">
        <v>229</v>
      </c>
      <c r="H301" s="127">
        <v>2.5</v>
      </c>
      <c r="I301" s="128"/>
      <c r="J301" s="128"/>
    </row>
    <row r="302" spans="1:10" ht="24" hidden="1" customHeight="1" x14ac:dyDescent="0.25">
      <c r="A302" s="124" t="s">
        <v>251</v>
      </c>
      <c r="B302" s="125" t="s">
        <v>419</v>
      </c>
      <c r="C302" s="124" t="s">
        <v>58</v>
      </c>
      <c r="D302" s="124" t="s">
        <v>420</v>
      </c>
      <c r="E302" s="272" t="s">
        <v>305</v>
      </c>
      <c r="F302" s="264"/>
      <c r="G302" s="126" t="s">
        <v>229</v>
      </c>
      <c r="H302" s="127">
        <v>2.5</v>
      </c>
      <c r="I302" s="128"/>
      <c r="J302" s="128"/>
    </row>
    <row r="303" spans="1:10" ht="39" hidden="1" customHeight="1" x14ac:dyDescent="0.25">
      <c r="A303" s="124" t="s">
        <v>251</v>
      </c>
      <c r="B303" s="125" t="s">
        <v>421</v>
      </c>
      <c r="C303" s="124" t="s">
        <v>57</v>
      </c>
      <c r="D303" s="124" t="s">
        <v>422</v>
      </c>
      <c r="E303" s="272" t="s">
        <v>254</v>
      </c>
      <c r="F303" s="264"/>
      <c r="G303" s="126" t="s">
        <v>25</v>
      </c>
      <c r="H303" s="127">
        <v>1</v>
      </c>
      <c r="I303" s="128"/>
      <c r="J303" s="128"/>
    </row>
    <row r="304" spans="1:10" ht="13.5" customHeight="1" x14ac:dyDescent="0.25">
      <c r="A304" s="120"/>
      <c r="B304" s="120"/>
      <c r="C304" s="120"/>
      <c r="D304" s="120"/>
      <c r="E304" s="120"/>
      <c r="F304" s="121"/>
      <c r="G304" s="120"/>
      <c r="H304" s="121"/>
      <c r="I304" s="120"/>
      <c r="J304" s="121"/>
    </row>
    <row r="305" spans="1:10" ht="13.5" customHeight="1" thickBot="1" x14ac:dyDescent="0.3">
      <c r="A305" s="120"/>
      <c r="B305" s="120"/>
      <c r="C305" s="120"/>
      <c r="D305" s="120"/>
      <c r="E305" s="120"/>
      <c r="F305" s="121"/>
      <c r="G305" s="120"/>
      <c r="H305" s="266"/>
      <c r="I305" s="267"/>
      <c r="J305" s="121"/>
    </row>
    <row r="306" spans="1:10" ht="0.75" customHeight="1" thickTop="1" x14ac:dyDescent="0.25">
      <c r="A306" s="122"/>
      <c r="B306" s="122"/>
      <c r="C306" s="122"/>
      <c r="D306" s="122"/>
      <c r="E306" s="122"/>
      <c r="F306" s="122"/>
      <c r="G306" s="122"/>
      <c r="H306" s="122"/>
      <c r="I306" s="122"/>
      <c r="J306" s="122"/>
    </row>
    <row r="307" spans="1:10" ht="18" customHeight="1" x14ac:dyDescent="0.25">
      <c r="A307" s="101" t="s">
        <v>172</v>
      </c>
      <c r="B307" s="102" t="s">
        <v>8</v>
      </c>
      <c r="C307" s="101" t="s">
        <v>9</v>
      </c>
      <c r="D307" s="101" t="s">
        <v>10</v>
      </c>
      <c r="E307" s="268" t="s">
        <v>238</v>
      </c>
      <c r="F307" s="264"/>
      <c r="G307" s="103" t="s">
        <v>11</v>
      </c>
      <c r="H307" s="102" t="s">
        <v>12</v>
      </c>
      <c r="I307" s="102" t="s">
        <v>13</v>
      </c>
      <c r="J307" s="102" t="s">
        <v>15</v>
      </c>
    </row>
    <row r="308" spans="1:10" ht="24" customHeight="1" x14ac:dyDescent="0.25">
      <c r="A308" s="104" t="s">
        <v>239</v>
      </c>
      <c r="B308" s="105" t="s">
        <v>173</v>
      </c>
      <c r="C308" s="104" t="s">
        <v>19</v>
      </c>
      <c r="D308" s="104" t="s">
        <v>174</v>
      </c>
      <c r="E308" s="271" t="s">
        <v>240</v>
      </c>
      <c r="F308" s="264"/>
      <c r="G308" s="106" t="s">
        <v>25</v>
      </c>
      <c r="H308" s="107">
        <v>1</v>
      </c>
      <c r="I308" s="108"/>
      <c r="J308" s="108">
        <f>SUM(J309:J313)</f>
        <v>1604.6865600000001</v>
      </c>
    </row>
    <row r="309" spans="1:10" ht="25.5" customHeight="1" x14ac:dyDescent="0.25">
      <c r="A309" s="109" t="s">
        <v>241</v>
      </c>
      <c r="B309" s="110" t="s">
        <v>395</v>
      </c>
      <c r="C309" s="109" t="s">
        <v>23</v>
      </c>
      <c r="D309" s="109" t="s">
        <v>396</v>
      </c>
      <c r="E309" s="263" t="s">
        <v>240</v>
      </c>
      <c r="F309" s="264"/>
      <c r="G309" s="111" t="s">
        <v>229</v>
      </c>
      <c r="H309" s="112">
        <v>1</v>
      </c>
      <c r="I309" s="113">
        <v>19.07</v>
      </c>
      <c r="J309" s="113">
        <f t="shared" ref="J309:J313" si="14">I309*H309</f>
        <v>19.07</v>
      </c>
    </row>
    <row r="310" spans="1:10" ht="24" customHeight="1" x14ac:dyDescent="0.25">
      <c r="A310" s="109" t="s">
        <v>241</v>
      </c>
      <c r="B310" s="110" t="s">
        <v>397</v>
      </c>
      <c r="C310" s="109" t="s">
        <v>23</v>
      </c>
      <c r="D310" s="109" t="s">
        <v>398</v>
      </c>
      <c r="E310" s="263" t="s">
        <v>240</v>
      </c>
      <c r="F310" s="264"/>
      <c r="G310" s="111" t="s">
        <v>229</v>
      </c>
      <c r="H310" s="112">
        <v>1</v>
      </c>
      <c r="I310" s="113">
        <v>23.69</v>
      </c>
      <c r="J310" s="113">
        <f t="shared" si="14"/>
        <v>23.69</v>
      </c>
    </row>
    <row r="311" spans="1:10" ht="24" customHeight="1" x14ac:dyDescent="0.25">
      <c r="A311" s="124" t="s">
        <v>251</v>
      </c>
      <c r="B311" s="125" t="s">
        <v>423</v>
      </c>
      <c r="C311" s="124" t="s">
        <v>23</v>
      </c>
      <c r="D311" s="124" t="s">
        <v>424</v>
      </c>
      <c r="E311" s="272" t="s">
        <v>254</v>
      </c>
      <c r="F311" s="264"/>
      <c r="G311" s="126" t="s">
        <v>48</v>
      </c>
      <c r="H311" s="127">
        <v>1.2E-2</v>
      </c>
      <c r="I311" s="128">
        <v>89.93</v>
      </c>
      <c r="J311" s="128">
        <f t="shared" si="14"/>
        <v>1.0791600000000001</v>
      </c>
    </row>
    <row r="312" spans="1:10" ht="24" customHeight="1" x14ac:dyDescent="0.25">
      <c r="A312" s="124" t="s">
        <v>251</v>
      </c>
      <c r="B312" s="125" t="s">
        <v>425</v>
      </c>
      <c r="C312" s="124" t="s">
        <v>23</v>
      </c>
      <c r="D312" s="124" t="s">
        <v>426</v>
      </c>
      <c r="E312" s="272" t="s">
        <v>254</v>
      </c>
      <c r="F312" s="264"/>
      <c r="G312" s="126" t="s">
        <v>25</v>
      </c>
      <c r="H312" s="127">
        <v>5.0000000000000001E-3</v>
      </c>
      <c r="I312" s="128">
        <v>69.48</v>
      </c>
      <c r="J312" s="128">
        <f t="shared" si="14"/>
        <v>0.34740000000000004</v>
      </c>
    </row>
    <row r="313" spans="1:10" ht="24" customHeight="1" x14ac:dyDescent="0.25">
      <c r="A313" s="124" t="s">
        <v>251</v>
      </c>
      <c r="B313" s="125" t="s">
        <v>427</v>
      </c>
      <c r="C313" s="124" t="s">
        <v>81</v>
      </c>
      <c r="D313" s="124" t="s">
        <v>174</v>
      </c>
      <c r="E313" s="272" t="s">
        <v>254</v>
      </c>
      <c r="F313" s="264"/>
      <c r="G313" s="126" t="s">
        <v>25</v>
      </c>
      <c r="H313" s="127">
        <v>1</v>
      </c>
      <c r="I313" s="128">
        <v>1560.5</v>
      </c>
      <c r="J313" s="128">
        <f t="shared" si="14"/>
        <v>1560.5</v>
      </c>
    </row>
    <row r="314" spans="1:10" ht="13.5" customHeight="1" x14ac:dyDescent="0.25">
      <c r="A314" s="120"/>
      <c r="B314" s="120"/>
      <c r="C314" s="120"/>
      <c r="D314" s="120"/>
      <c r="E314" s="120"/>
      <c r="F314" s="121"/>
      <c r="G314" s="120"/>
      <c r="H314" s="121"/>
      <c r="I314" s="120"/>
      <c r="J314" s="121"/>
    </row>
    <row r="315" spans="1:10" ht="13.5" customHeight="1" thickBot="1" x14ac:dyDescent="0.3">
      <c r="A315" s="120"/>
      <c r="B315" s="120"/>
      <c r="C315" s="120"/>
      <c r="D315" s="120"/>
      <c r="E315" s="120"/>
      <c r="F315" s="121"/>
      <c r="G315" s="120"/>
      <c r="H315" s="266"/>
      <c r="I315" s="267"/>
      <c r="J315" s="121"/>
    </row>
    <row r="316" spans="1:10" ht="0.75" customHeight="1" thickTop="1" x14ac:dyDescent="0.25">
      <c r="A316" s="122"/>
      <c r="B316" s="122"/>
      <c r="C316" s="122"/>
      <c r="D316" s="122"/>
      <c r="E316" s="122"/>
      <c r="F316" s="122"/>
      <c r="G316" s="122"/>
      <c r="H316" s="122"/>
      <c r="I316" s="122"/>
      <c r="J316" s="122"/>
    </row>
    <row r="317" spans="1:10" ht="18" customHeight="1" x14ac:dyDescent="0.25">
      <c r="A317" s="101" t="s">
        <v>175</v>
      </c>
      <c r="B317" s="102" t="s">
        <v>8</v>
      </c>
      <c r="C317" s="101" t="s">
        <v>9</v>
      </c>
      <c r="D317" s="101" t="s">
        <v>10</v>
      </c>
      <c r="E317" s="268" t="s">
        <v>238</v>
      </c>
      <c r="F317" s="264"/>
      <c r="G317" s="103" t="s">
        <v>11</v>
      </c>
      <c r="H317" s="102" t="s">
        <v>12</v>
      </c>
      <c r="I317" s="102" t="s">
        <v>13</v>
      </c>
      <c r="J317" s="102" t="s">
        <v>15</v>
      </c>
    </row>
    <row r="318" spans="1:10" ht="24" customHeight="1" x14ac:dyDescent="0.25">
      <c r="A318" s="104" t="s">
        <v>239</v>
      </c>
      <c r="B318" s="105" t="s">
        <v>176</v>
      </c>
      <c r="C318" s="104" t="s">
        <v>19</v>
      </c>
      <c r="D318" s="104" t="s">
        <v>177</v>
      </c>
      <c r="E318" s="271" t="s">
        <v>240</v>
      </c>
      <c r="F318" s="264"/>
      <c r="G318" s="106" t="s">
        <v>25</v>
      </c>
      <c r="H318" s="107">
        <v>1</v>
      </c>
      <c r="I318" s="108"/>
      <c r="J318" s="108">
        <f>SUM(J319:J323)</f>
        <v>121.18635</v>
      </c>
    </row>
    <row r="319" spans="1:10" ht="25.5" customHeight="1" x14ac:dyDescent="0.25">
      <c r="A319" s="109" t="s">
        <v>241</v>
      </c>
      <c r="B319" s="110" t="s">
        <v>395</v>
      </c>
      <c r="C319" s="109" t="s">
        <v>23</v>
      </c>
      <c r="D319" s="109" t="s">
        <v>396</v>
      </c>
      <c r="E319" s="263" t="s">
        <v>240</v>
      </c>
      <c r="F319" s="264"/>
      <c r="G319" s="111" t="s">
        <v>229</v>
      </c>
      <c r="H319" s="112">
        <v>0.09</v>
      </c>
      <c r="I319" s="113">
        <v>19.07</v>
      </c>
      <c r="J319" s="113">
        <f t="shared" ref="J319:J323" si="15">I319*H319</f>
        <v>1.7162999999999999</v>
      </c>
    </row>
    <row r="320" spans="1:10" ht="24" customHeight="1" x14ac:dyDescent="0.25">
      <c r="A320" s="109" t="s">
        <v>241</v>
      </c>
      <c r="B320" s="110" t="s">
        <v>397</v>
      </c>
      <c r="C320" s="109" t="s">
        <v>23</v>
      </c>
      <c r="D320" s="109" t="s">
        <v>398</v>
      </c>
      <c r="E320" s="263" t="s">
        <v>240</v>
      </c>
      <c r="F320" s="264"/>
      <c r="G320" s="111" t="s">
        <v>229</v>
      </c>
      <c r="H320" s="112">
        <v>0.09</v>
      </c>
      <c r="I320" s="113">
        <v>23.69</v>
      </c>
      <c r="J320" s="113">
        <f t="shared" si="15"/>
        <v>2.1320999999999999</v>
      </c>
    </row>
    <row r="321" spans="1:10" ht="24" customHeight="1" x14ac:dyDescent="0.25">
      <c r="A321" s="124" t="s">
        <v>251</v>
      </c>
      <c r="B321" s="125" t="s">
        <v>423</v>
      </c>
      <c r="C321" s="124" t="s">
        <v>23</v>
      </c>
      <c r="D321" s="124" t="s">
        <v>424</v>
      </c>
      <c r="E321" s="272" t="s">
        <v>254</v>
      </c>
      <c r="F321" s="264"/>
      <c r="G321" s="126" t="s">
        <v>48</v>
      </c>
      <c r="H321" s="127">
        <v>7.0000000000000001E-3</v>
      </c>
      <c r="I321" s="128">
        <v>89.93</v>
      </c>
      <c r="J321" s="128">
        <f t="shared" si="15"/>
        <v>0.62951000000000001</v>
      </c>
    </row>
    <row r="322" spans="1:10" ht="24" customHeight="1" x14ac:dyDescent="0.25">
      <c r="A322" s="124" t="s">
        <v>251</v>
      </c>
      <c r="B322" s="125" t="s">
        <v>425</v>
      </c>
      <c r="C322" s="124" t="s">
        <v>23</v>
      </c>
      <c r="D322" s="124" t="s">
        <v>426</v>
      </c>
      <c r="E322" s="272" t="s">
        <v>254</v>
      </c>
      <c r="F322" s="264"/>
      <c r="G322" s="126" t="s">
        <v>25</v>
      </c>
      <c r="H322" s="127">
        <v>3.0000000000000001E-3</v>
      </c>
      <c r="I322" s="128">
        <v>69.48</v>
      </c>
      <c r="J322" s="128">
        <f t="shared" si="15"/>
        <v>0.20844000000000001</v>
      </c>
    </row>
    <row r="323" spans="1:10" ht="24" customHeight="1" x14ac:dyDescent="0.25">
      <c r="A323" s="124" t="s">
        <v>251</v>
      </c>
      <c r="B323" s="125" t="s">
        <v>428</v>
      </c>
      <c r="C323" s="124" t="s">
        <v>81</v>
      </c>
      <c r="D323" s="124" t="s">
        <v>429</v>
      </c>
      <c r="E323" s="272" t="s">
        <v>254</v>
      </c>
      <c r="F323" s="264"/>
      <c r="G323" s="126" t="s">
        <v>25</v>
      </c>
      <c r="H323" s="127">
        <v>1</v>
      </c>
      <c r="I323" s="128">
        <v>116.5</v>
      </c>
      <c r="J323" s="128">
        <f t="shared" si="15"/>
        <v>116.5</v>
      </c>
    </row>
    <row r="324" spans="1:10" ht="13.5" customHeight="1" x14ac:dyDescent="0.25">
      <c r="A324" s="120"/>
      <c r="B324" s="120"/>
      <c r="C324" s="120"/>
      <c r="D324" s="120"/>
      <c r="E324" s="120"/>
      <c r="F324" s="121"/>
      <c r="G324" s="120"/>
      <c r="H324" s="121"/>
      <c r="I324" s="120"/>
      <c r="J324" s="121"/>
    </row>
    <row r="325" spans="1:10" ht="13.5" customHeight="1" thickBot="1" x14ac:dyDescent="0.3">
      <c r="A325" s="120"/>
      <c r="B325" s="120"/>
      <c r="C325" s="120"/>
      <c r="D325" s="120"/>
      <c r="E325" s="120"/>
      <c r="F325" s="121"/>
      <c r="G325" s="120"/>
      <c r="H325" s="266"/>
      <c r="I325" s="267"/>
      <c r="J325" s="121"/>
    </row>
    <row r="326" spans="1:10" ht="0.75" customHeight="1" thickTop="1" x14ac:dyDescent="0.25">
      <c r="A326" s="122"/>
      <c r="B326" s="122"/>
      <c r="C326" s="122"/>
      <c r="D326" s="122"/>
      <c r="E326" s="122"/>
      <c r="F326" s="122"/>
      <c r="G326" s="122"/>
      <c r="H326" s="122"/>
      <c r="I326" s="122"/>
      <c r="J326" s="122"/>
    </row>
    <row r="327" spans="1:10" ht="18" customHeight="1" x14ac:dyDescent="0.25">
      <c r="A327" s="101" t="s">
        <v>178</v>
      </c>
      <c r="B327" s="102" t="s">
        <v>8</v>
      </c>
      <c r="C327" s="101" t="s">
        <v>9</v>
      </c>
      <c r="D327" s="101" t="s">
        <v>10</v>
      </c>
      <c r="E327" s="268" t="s">
        <v>238</v>
      </c>
      <c r="F327" s="264"/>
      <c r="G327" s="103" t="s">
        <v>11</v>
      </c>
      <c r="H327" s="102" t="s">
        <v>12</v>
      </c>
      <c r="I327" s="102" t="s">
        <v>13</v>
      </c>
      <c r="J327" s="102" t="s">
        <v>15</v>
      </c>
    </row>
    <row r="328" spans="1:10" ht="24" customHeight="1" x14ac:dyDescent="0.25">
      <c r="A328" s="104" t="s">
        <v>239</v>
      </c>
      <c r="B328" s="105" t="s">
        <v>179</v>
      </c>
      <c r="C328" s="104" t="s">
        <v>19</v>
      </c>
      <c r="D328" s="104" t="s">
        <v>180</v>
      </c>
      <c r="E328" s="271" t="s">
        <v>240</v>
      </c>
      <c r="F328" s="264"/>
      <c r="G328" s="106" t="s">
        <v>25</v>
      </c>
      <c r="H328" s="107">
        <v>1</v>
      </c>
      <c r="I328" s="108"/>
      <c r="J328" s="108">
        <f>SUM(J329:J333)</f>
        <v>231.18635</v>
      </c>
    </row>
    <row r="329" spans="1:10" ht="25.5" customHeight="1" x14ac:dyDescent="0.25">
      <c r="A329" s="109" t="s">
        <v>241</v>
      </c>
      <c r="B329" s="110" t="s">
        <v>395</v>
      </c>
      <c r="C329" s="109" t="s">
        <v>23</v>
      </c>
      <c r="D329" s="109" t="s">
        <v>396</v>
      </c>
      <c r="E329" s="263" t="s">
        <v>240</v>
      </c>
      <c r="F329" s="264"/>
      <c r="G329" s="111" t="s">
        <v>229</v>
      </c>
      <c r="H329" s="112">
        <v>0.09</v>
      </c>
      <c r="I329" s="113">
        <v>19.07</v>
      </c>
      <c r="J329" s="113">
        <f t="shared" ref="J329:J333" si="16">I329*H329</f>
        <v>1.7162999999999999</v>
      </c>
    </row>
    <row r="330" spans="1:10" ht="24" customHeight="1" x14ac:dyDescent="0.25">
      <c r="A330" s="109" t="s">
        <v>241</v>
      </c>
      <c r="B330" s="110" t="s">
        <v>397</v>
      </c>
      <c r="C330" s="109" t="s">
        <v>23</v>
      </c>
      <c r="D330" s="109" t="s">
        <v>398</v>
      </c>
      <c r="E330" s="263" t="s">
        <v>240</v>
      </c>
      <c r="F330" s="264"/>
      <c r="G330" s="111" t="s">
        <v>229</v>
      </c>
      <c r="H330" s="112">
        <v>0.09</v>
      </c>
      <c r="I330" s="113">
        <v>23.69</v>
      </c>
      <c r="J330" s="113">
        <f t="shared" si="16"/>
        <v>2.1320999999999999</v>
      </c>
    </row>
    <row r="331" spans="1:10" ht="24" customHeight="1" x14ac:dyDescent="0.25">
      <c r="A331" s="124" t="s">
        <v>251</v>
      </c>
      <c r="B331" s="125" t="s">
        <v>423</v>
      </c>
      <c r="C331" s="124" t="s">
        <v>23</v>
      </c>
      <c r="D331" s="124" t="s">
        <v>424</v>
      </c>
      <c r="E331" s="272" t="s">
        <v>254</v>
      </c>
      <c r="F331" s="264"/>
      <c r="G331" s="126" t="s">
        <v>48</v>
      </c>
      <c r="H331" s="127">
        <v>7.0000000000000001E-3</v>
      </c>
      <c r="I331" s="128">
        <v>89.93</v>
      </c>
      <c r="J331" s="128">
        <f t="shared" si="16"/>
        <v>0.62951000000000001</v>
      </c>
    </row>
    <row r="332" spans="1:10" ht="24" customHeight="1" x14ac:dyDescent="0.25">
      <c r="A332" s="124" t="s">
        <v>251</v>
      </c>
      <c r="B332" s="125" t="s">
        <v>425</v>
      </c>
      <c r="C332" s="124" t="s">
        <v>23</v>
      </c>
      <c r="D332" s="124" t="s">
        <v>426</v>
      </c>
      <c r="E332" s="272" t="s">
        <v>254</v>
      </c>
      <c r="F332" s="264"/>
      <c r="G332" s="126" t="s">
        <v>25</v>
      </c>
      <c r="H332" s="127">
        <v>3.0000000000000001E-3</v>
      </c>
      <c r="I332" s="128">
        <v>69.48</v>
      </c>
      <c r="J332" s="128">
        <f t="shared" si="16"/>
        <v>0.20844000000000001</v>
      </c>
    </row>
    <row r="333" spans="1:10" ht="24" customHeight="1" x14ac:dyDescent="0.25">
      <c r="A333" s="124" t="s">
        <v>251</v>
      </c>
      <c r="B333" s="125" t="s">
        <v>430</v>
      </c>
      <c r="C333" s="124" t="s">
        <v>81</v>
      </c>
      <c r="D333" s="124" t="s">
        <v>431</v>
      </c>
      <c r="E333" s="272" t="s">
        <v>254</v>
      </c>
      <c r="F333" s="264"/>
      <c r="G333" s="126" t="s">
        <v>25</v>
      </c>
      <c r="H333" s="127">
        <v>1</v>
      </c>
      <c r="I333" s="128">
        <v>226.5</v>
      </c>
      <c r="J333" s="128">
        <f t="shared" si="16"/>
        <v>226.5</v>
      </c>
    </row>
    <row r="334" spans="1:10" ht="13.5" customHeight="1" x14ac:dyDescent="0.25">
      <c r="A334" s="120"/>
      <c r="B334" s="120"/>
      <c r="C334" s="120"/>
      <c r="D334" s="120"/>
      <c r="E334" s="120"/>
      <c r="F334" s="121"/>
      <c r="G334" s="120"/>
      <c r="H334" s="121"/>
      <c r="I334" s="120"/>
      <c r="J334" s="134"/>
    </row>
    <row r="335" spans="1:10" ht="13.5" customHeight="1" thickBot="1" x14ac:dyDescent="0.3">
      <c r="A335" s="120"/>
      <c r="B335" s="120"/>
      <c r="C335" s="120"/>
      <c r="D335" s="120"/>
      <c r="E335" s="120"/>
      <c r="F335" s="121"/>
      <c r="G335" s="120"/>
      <c r="H335" s="266"/>
      <c r="I335" s="267"/>
      <c r="J335" s="121"/>
    </row>
    <row r="336" spans="1:10" ht="0.75" customHeight="1" thickTop="1" x14ac:dyDescent="0.25">
      <c r="A336" s="122"/>
      <c r="B336" s="122"/>
      <c r="C336" s="122"/>
      <c r="D336" s="122"/>
      <c r="E336" s="122"/>
      <c r="F336" s="122"/>
      <c r="G336" s="122"/>
      <c r="H336" s="122"/>
      <c r="I336" s="122"/>
      <c r="J336" s="122"/>
    </row>
    <row r="337" spans="1:10" ht="18" customHeight="1" x14ac:dyDescent="0.25">
      <c r="A337" s="101" t="s">
        <v>181</v>
      </c>
      <c r="B337" s="102" t="s">
        <v>8</v>
      </c>
      <c r="C337" s="101" t="s">
        <v>9</v>
      </c>
      <c r="D337" s="101" t="s">
        <v>10</v>
      </c>
      <c r="E337" s="268" t="s">
        <v>238</v>
      </c>
      <c r="F337" s="264"/>
      <c r="G337" s="103" t="s">
        <v>11</v>
      </c>
      <c r="H337" s="102" t="s">
        <v>12</v>
      </c>
      <c r="I337" s="102" t="s">
        <v>13</v>
      </c>
      <c r="J337" s="102" t="s">
        <v>15</v>
      </c>
    </row>
    <row r="338" spans="1:10" ht="25.5" customHeight="1" x14ac:dyDescent="0.25">
      <c r="A338" s="104" t="s">
        <v>239</v>
      </c>
      <c r="B338" s="105" t="s">
        <v>182</v>
      </c>
      <c r="C338" s="104" t="s">
        <v>19</v>
      </c>
      <c r="D338" s="104" t="s">
        <v>183</v>
      </c>
      <c r="E338" s="271" t="s">
        <v>240</v>
      </c>
      <c r="F338" s="264"/>
      <c r="G338" s="106" t="s">
        <v>294</v>
      </c>
      <c r="H338" s="107">
        <v>1</v>
      </c>
      <c r="I338" s="108"/>
      <c r="J338" s="108">
        <f>SUM(J339:J341)</f>
        <v>721.53359999999998</v>
      </c>
    </row>
    <row r="339" spans="1:10" ht="25.5" customHeight="1" x14ac:dyDescent="0.25">
      <c r="A339" s="109" t="s">
        <v>241</v>
      </c>
      <c r="B339" s="110" t="s">
        <v>378</v>
      </c>
      <c r="C339" s="109" t="s">
        <v>23</v>
      </c>
      <c r="D339" s="109" t="s">
        <v>379</v>
      </c>
      <c r="E339" s="263" t="s">
        <v>240</v>
      </c>
      <c r="F339" s="264"/>
      <c r="G339" s="111" t="s">
        <v>229</v>
      </c>
      <c r="H339" s="112">
        <v>0.61</v>
      </c>
      <c r="I339" s="113">
        <v>20.02</v>
      </c>
      <c r="J339" s="113">
        <f t="shared" ref="J339:J341" si="17">I339*H339</f>
        <v>12.212199999999999</v>
      </c>
    </row>
    <row r="340" spans="1:10" ht="24" customHeight="1" x14ac:dyDescent="0.25">
      <c r="A340" s="109" t="s">
        <v>241</v>
      </c>
      <c r="B340" s="110" t="s">
        <v>380</v>
      </c>
      <c r="C340" s="109" t="s">
        <v>23</v>
      </c>
      <c r="D340" s="109" t="s">
        <v>375</v>
      </c>
      <c r="E340" s="263" t="s">
        <v>240</v>
      </c>
      <c r="F340" s="264"/>
      <c r="G340" s="111" t="s">
        <v>229</v>
      </c>
      <c r="H340" s="112">
        <v>0.61</v>
      </c>
      <c r="I340" s="113">
        <v>24.74</v>
      </c>
      <c r="J340" s="113">
        <f t="shared" si="17"/>
        <v>15.091399999999998</v>
      </c>
    </row>
    <row r="341" spans="1:10" ht="25.5" customHeight="1" x14ac:dyDescent="0.25">
      <c r="A341" s="124" t="s">
        <v>251</v>
      </c>
      <c r="B341" s="125" t="s">
        <v>432</v>
      </c>
      <c r="C341" s="124" t="s">
        <v>81</v>
      </c>
      <c r="D341" s="124" t="s">
        <v>183</v>
      </c>
      <c r="E341" s="272" t="s">
        <v>268</v>
      </c>
      <c r="F341" s="264"/>
      <c r="G341" s="126" t="s">
        <v>25</v>
      </c>
      <c r="H341" s="127">
        <v>1</v>
      </c>
      <c r="I341" s="128">
        <v>694.23</v>
      </c>
      <c r="J341" s="128">
        <f t="shared" si="17"/>
        <v>694.23</v>
      </c>
    </row>
    <row r="342" spans="1:10" ht="13.5" customHeight="1" x14ac:dyDescent="0.25">
      <c r="A342" s="120"/>
      <c r="B342" s="120"/>
      <c r="C342" s="120"/>
      <c r="D342" s="120"/>
      <c r="E342" s="120"/>
      <c r="F342" s="121"/>
      <c r="G342" s="120"/>
      <c r="H342" s="121"/>
      <c r="I342" s="120"/>
      <c r="J342" s="121"/>
    </row>
    <row r="343" spans="1:10" ht="13.5" customHeight="1" thickBot="1" x14ac:dyDescent="0.3">
      <c r="A343" s="120"/>
      <c r="B343" s="120"/>
      <c r="C343" s="120"/>
      <c r="D343" s="120"/>
      <c r="E343" s="120"/>
      <c r="F343" s="121"/>
      <c r="G343" s="120"/>
      <c r="H343" s="266"/>
      <c r="I343" s="267"/>
      <c r="J343" s="121"/>
    </row>
    <row r="344" spans="1:10" ht="0.75" customHeight="1" thickTop="1" x14ac:dyDescent="0.25">
      <c r="A344" s="122"/>
      <c r="B344" s="122"/>
      <c r="C344" s="122"/>
      <c r="D344" s="122"/>
      <c r="E344" s="122"/>
      <c r="F344" s="122"/>
      <c r="G344" s="122"/>
      <c r="H344" s="122"/>
      <c r="I344" s="122"/>
      <c r="J344" s="122"/>
    </row>
    <row r="345" spans="1:10" ht="18" customHeight="1" x14ac:dyDescent="0.25">
      <c r="A345" s="101" t="s">
        <v>184</v>
      </c>
      <c r="B345" s="102" t="s">
        <v>8</v>
      </c>
      <c r="C345" s="101" t="s">
        <v>9</v>
      </c>
      <c r="D345" s="101" t="s">
        <v>10</v>
      </c>
      <c r="E345" s="268" t="s">
        <v>238</v>
      </c>
      <c r="F345" s="264"/>
      <c r="G345" s="103" t="s">
        <v>11</v>
      </c>
      <c r="H345" s="102" t="s">
        <v>12</v>
      </c>
      <c r="I345" s="102" t="s">
        <v>13</v>
      </c>
      <c r="J345" s="102" t="s">
        <v>15</v>
      </c>
    </row>
    <row r="346" spans="1:10" ht="24" customHeight="1" x14ac:dyDescent="0.25">
      <c r="A346" s="104" t="s">
        <v>239</v>
      </c>
      <c r="B346" s="105" t="s">
        <v>185</v>
      </c>
      <c r="C346" s="104" t="s">
        <v>19</v>
      </c>
      <c r="D346" s="104" t="s">
        <v>186</v>
      </c>
      <c r="E346" s="271" t="s">
        <v>240</v>
      </c>
      <c r="F346" s="264"/>
      <c r="G346" s="106" t="s">
        <v>25</v>
      </c>
      <c r="H346" s="107">
        <v>1</v>
      </c>
      <c r="I346" s="108"/>
      <c r="J346" s="108">
        <f>SUM(J347:J350)</f>
        <v>390.305071478</v>
      </c>
    </row>
    <row r="347" spans="1:10" ht="25.5" customHeight="1" x14ac:dyDescent="0.25">
      <c r="A347" s="109" t="s">
        <v>241</v>
      </c>
      <c r="B347" s="110" t="s">
        <v>395</v>
      </c>
      <c r="C347" s="109" t="s">
        <v>23</v>
      </c>
      <c r="D347" s="109" t="s">
        <v>396</v>
      </c>
      <c r="E347" s="263" t="s">
        <v>240</v>
      </c>
      <c r="F347" s="264"/>
      <c r="G347" s="111" t="s">
        <v>229</v>
      </c>
      <c r="H347" s="112">
        <v>0.1145833</v>
      </c>
      <c r="I347" s="113">
        <v>19.07</v>
      </c>
      <c r="J347" s="113">
        <f t="shared" ref="J347:J350" si="18">I347*H347</f>
        <v>2.1851035310000002</v>
      </c>
    </row>
    <row r="348" spans="1:10" ht="24" customHeight="1" x14ac:dyDescent="0.25">
      <c r="A348" s="109" t="s">
        <v>241</v>
      </c>
      <c r="B348" s="110" t="s">
        <v>397</v>
      </c>
      <c r="C348" s="109" t="s">
        <v>23</v>
      </c>
      <c r="D348" s="109" t="s">
        <v>398</v>
      </c>
      <c r="E348" s="263" t="s">
        <v>240</v>
      </c>
      <c r="F348" s="264"/>
      <c r="G348" s="111" t="s">
        <v>229</v>
      </c>
      <c r="H348" s="112">
        <v>0.2291667</v>
      </c>
      <c r="I348" s="113">
        <v>23.69</v>
      </c>
      <c r="J348" s="113">
        <f t="shared" si="18"/>
        <v>5.4289591230000003</v>
      </c>
    </row>
    <row r="349" spans="1:10" ht="25.5" customHeight="1" x14ac:dyDescent="0.25">
      <c r="A349" s="124" t="s">
        <v>251</v>
      </c>
      <c r="B349" s="125" t="s">
        <v>399</v>
      </c>
      <c r="C349" s="124" t="s">
        <v>23</v>
      </c>
      <c r="D349" s="124" t="s">
        <v>400</v>
      </c>
      <c r="E349" s="272" t="s">
        <v>254</v>
      </c>
      <c r="F349" s="264"/>
      <c r="G349" s="126" t="s">
        <v>26</v>
      </c>
      <c r="H349" s="127">
        <v>1.0053095999999999</v>
      </c>
      <c r="I349" s="128">
        <v>0.19</v>
      </c>
      <c r="J349" s="128">
        <f t="shared" si="18"/>
        <v>0.19100882399999999</v>
      </c>
    </row>
    <row r="350" spans="1:10" ht="24" customHeight="1" x14ac:dyDescent="0.25">
      <c r="A350" s="124" t="s">
        <v>251</v>
      </c>
      <c r="B350" s="125" t="s">
        <v>433</v>
      </c>
      <c r="C350" s="124" t="s">
        <v>81</v>
      </c>
      <c r="D350" s="124" t="s">
        <v>186</v>
      </c>
      <c r="E350" s="272" t="s">
        <v>268</v>
      </c>
      <c r="F350" s="264"/>
      <c r="G350" s="126" t="s">
        <v>25</v>
      </c>
      <c r="H350" s="127">
        <v>1</v>
      </c>
      <c r="I350" s="128">
        <v>382.5</v>
      </c>
      <c r="J350" s="128">
        <f t="shared" si="18"/>
        <v>382.5</v>
      </c>
    </row>
    <row r="351" spans="1:10" ht="13.5" customHeight="1" x14ac:dyDescent="0.25">
      <c r="A351" s="120"/>
      <c r="B351" s="120"/>
      <c r="C351" s="120"/>
      <c r="D351" s="120"/>
      <c r="E351" s="120"/>
      <c r="F351" s="121"/>
      <c r="G351" s="120"/>
      <c r="H351" s="121"/>
      <c r="I351" s="120"/>
      <c r="J351" s="121"/>
    </row>
    <row r="352" spans="1:10" ht="13.5" customHeight="1" thickBot="1" x14ac:dyDescent="0.3">
      <c r="A352" s="120"/>
      <c r="B352" s="120"/>
      <c r="C352" s="120"/>
      <c r="D352" s="120"/>
      <c r="E352" s="120"/>
      <c r="F352" s="121"/>
      <c r="G352" s="120"/>
      <c r="H352" s="266"/>
      <c r="I352" s="267"/>
      <c r="J352" s="121"/>
    </row>
    <row r="353" spans="1:10" ht="0.75" customHeight="1" thickTop="1" x14ac:dyDescent="0.25">
      <c r="A353" s="122"/>
      <c r="B353" s="122"/>
      <c r="C353" s="122"/>
      <c r="D353" s="122"/>
      <c r="E353" s="122"/>
      <c r="F353" s="122"/>
      <c r="G353" s="122"/>
      <c r="H353" s="122"/>
      <c r="I353" s="122"/>
      <c r="J353" s="122"/>
    </row>
    <row r="354" spans="1:10" ht="18" customHeight="1" x14ac:dyDescent="0.25">
      <c r="A354" s="101" t="s">
        <v>187</v>
      </c>
      <c r="B354" s="102" t="s">
        <v>8</v>
      </c>
      <c r="C354" s="101" t="s">
        <v>9</v>
      </c>
      <c r="D354" s="101" t="s">
        <v>10</v>
      </c>
      <c r="E354" s="268" t="s">
        <v>238</v>
      </c>
      <c r="F354" s="264"/>
      <c r="G354" s="103" t="s">
        <v>11</v>
      </c>
      <c r="H354" s="102" t="s">
        <v>12</v>
      </c>
      <c r="I354" s="102" t="s">
        <v>13</v>
      </c>
      <c r="J354" s="102" t="s">
        <v>15</v>
      </c>
    </row>
    <row r="355" spans="1:10" ht="25.5" customHeight="1" x14ac:dyDescent="0.25">
      <c r="A355" s="104" t="s">
        <v>239</v>
      </c>
      <c r="B355" s="105" t="s">
        <v>188</v>
      </c>
      <c r="C355" s="104" t="s">
        <v>19</v>
      </c>
      <c r="D355" s="104" t="s">
        <v>189</v>
      </c>
      <c r="E355" s="271" t="s">
        <v>240</v>
      </c>
      <c r="F355" s="264"/>
      <c r="G355" s="106" t="s">
        <v>294</v>
      </c>
      <c r="H355" s="107">
        <v>1</v>
      </c>
      <c r="I355" s="108"/>
      <c r="J355" s="108">
        <f>SUM(J356:J359)</f>
        <v>1777.049</v>
      </c>
    </row>
    <row r="356" spans="1:10" ht="25.5" customHeight="1" x14ac:dyDescent="0.25">
      <c r="A356" s="109" t="s">
        <v>241</v>
      </c>
      <c r="B356" s="110" t="s">
        <v>395</v>
      </c>
      <c r="C356" s="109" t="s">
        <v>23</v>
      </c>
      <c r="D356" s="109" t="s">
        <v>396</v>
      </c>
      <c r="E356" s="263" t="s">
        <v>240</v>
      </c>
      <c r="F356" s="264"/>
      <c r="G356" s="111" t="s">
        <v>229</v>
      </c>
      <c r="H356" s="112">
        <v>1</v>
      </c>
      <c r="I356" s="113">
        <v>19.07</v>
      </c>
      <c r="J356" s="113">
        <f t="shared" ref="J356:J358" si="19">I356*H356</f>
        <v>19.07</v>
      </c>
    </row>
    <row r="357" spans="1:10" ht="24" customHeight="1" x14ac:dyDescent="0.25">
      <c r="A357" s="109" t="s">
        <v>241</v>
      </c>
      <c r="B357" s="110" t="s">
        <v>380</v>
      </c>
      <c r="C357" s="109" t="s">
        <v>23</v>
      </c>
      <c r="D357" s="109" t="s">
        <v>375</v>
      </c>
      <c r="E357" s="263" t="s">
        <v>240</v>
      </c>
      <c r="F357" s="264"/>
      <c r="G357" s="111" t="s">
        <v>229</v>
      </c>
      <c r="H357" s="112">
        <v>1</v>
      </c>
      <c r="I357" s="113">
        <v>24.74</v>
      </c>
      <c r="J357" s="113">
        <f t="shared" si="19"/>
        <v>24.74</v>
      </c>
    </row>
    <row r="358" spans="1:10" ht="25.5" customHeight="1" x14ac:dyDescent="0.25">
      <c r="A358" s="124" t="s">
        <v>251</v>
      </c>
      <c r="B358" s="125" t="s">
        <v>399</v>
      </c>
      <c r="C358" s="124" t="s">
        <v>23</v>
      </c>
      <c r="D358" s="124" t="s">
        <v>400</v>
      </c>
      <c r="E358" s="272" t="s">
        <v>254</v>
      </c>
      <c r="F358" s="264"/>
      <c r="G358" s="126" t="s">
        <v>26</v>
      </c>
      <c r="H358" s="127">
        <v>0.1</v>
      </c>
      <c r="I358" s="128">
        <v>0.19</v>
      </c>
      <c r="J358" s="128">
        <f t="shared" si="19"/>
        <v>1.9000000000000003E-2</v>
      </c>
    </row>
    <row r="359" spans="1:10" ht="25.5" customHeight="1" x14ac:dyDescent="0.25">
      <c r="A359" s="124" t="s">
        <v>251</v>
      </c>
      <c r="B359" s="125" t="s">
        <v>434</v>
      </c>
      <c r="C359" s="124" t="s">
        <v>81</v>
      </c>
      <c r="D359" s="124" t="s">
        <v>189</v>
      </c>
      <c r="E359" s="272" t="s">
        <v>268</v>
      </c>
      <c r="F359" s="264"/>
      <c r="G359" s="126" t="s">
        <v>25</v>
      </c>
      <c r="H359" s="127">
        <v>1</v>
      </c>
      <c r="I359" s="128">
        <v>1733.22</v>
      </c>
      <c r="J359" s="128">
        <v>1733.22</v>
      </c>
    </row>
    <row r="360" spans="1:10" ht="13.5" customHeight="1" x14ac:dyDescent="0.25">
      <c r="A360" s="120"/>
      <c r="B360" s="120"/>
      <c r="C360" s="120"/>
      <c r="D360" s="120"/>
      <c r="E360" s="120"/>
      <c r="F360" s="121"/>
      <c r="G360" s="120"/>
      <c r="H360" s="121"/>
      <c r="I360" s="120"/>
      <c r="J360" s="121"/>
    </row>
    <row r="361" spans="1:10" ht="13.5" customHeight="1" thickBot="1" x14ac:dyDescent="0.3">
      <c r="A361" s="120"/>
      <c r="B361" s="120"/>
      <c r="C361" s="120"/>
      <c r="D361" s="120"/>
      <c r="E361" s="120"/>
      <c r="F361" s="121"/>
      <c r="G361" s="120"/>
      <c r="H361" s="266"/>
      <c r="I361" s="267"/>
      <c r="J361" s="121"/>
    </row>
    <row r="362" spans="1:10" ht="0.75" customHeight="1" thickTop="1" x14ac:dyDescent="0.25">
      <c r="A362" s="122"/>
      <c r="B362" s="122"/>
      <c r="C362" s="122"/>
      <c r="D362" s="122"/>
      <c r="E362" s="122"/>
      <c r="F362" s="122"/>
      <c r="G362" s="122"/>
      <c r="H362" s="122"/>
      <c r="I362" s="122"/>
      <c r="J362" s="122"/>
    </row>
    <row r="363" spans="1:10" ht="18" customHeight="1" x14ac:dyDescent="0.25">
      <c r="A363" s="101" t="s">
        <v>190</v>
      </c>
      <c r="B363" s="102" t="s">
        <v>8</v>
      </c>
      <c r="C363" s="101" t="s">
        <v>9</v>
      </c>
      <c r="D363" s="101" t="s">
        <v>10</v>
      </c>
      <c r="E363" s="268" t="s">
        <v>238</v>
      </c>
      <c r="F363" s="264"/>
      <c r="G363" s="103" t="s">
        <v>11</v>
      </c>
      <c r="H363" s="102" t="s">
        <v>12</v>
      </c>
      <c r="I363" s="102" t="s">
        <v>13</v>
      </c>
      <c r="J363" s="102" t="s">
        <v>15</v>
      </c>
    </row>
    <row r="364" spans="1:10" ht="24" customHeight="1" x14ac:dyDescent="0.25">
      <c r="A364" s="104" t="s">
        <v>239</v>
      </c>
      <c r="B364" s="105" t="s">
        <v>191</v>
      </c>
      <c r="C364" s="104" t="s">
        <v>19</v>
      </c>
      <c r="D364" s="104" t="s">
        <v>467</v>
      </c>
      <c r="E364" s="271" t="s">
        <v>240</v>
      </c>
      <c r="F364" s="264"/>
      <c r="G364" s="106" t="s">
        <v>25</v>
      </c>
      <c r="H364" s="107">
        <v>1</v>
      </c>
      <c r="I364" s="108"/>
      <c r="J364" s="108">
        <f>SUM(J365:J368)</f>
        <v>107.505507188</v>
      </c>
    </row>
    <row r="365" spans="1:10" ht="25.5" customHeight="1" x14ac:dyDescent="0.25">
      <c r="A365" s="109" t="s">
        <v>241</v>
      </c>
      <c r="B365" s="110" t="s">
        <v>395</v>
      </c>
      <c r="C365" s="109" t="s">
        <v>23</v>
      </c>
      <c r="D365" s="109" t="s">
        <v>396</v>
      </c>
      <c r="E365" s="263" t="s">
        <v>240</v>
      </c>
      <c r="F365" s="264"/>
      <c r="G365" s="111" t="s">
        <v>229</v>
      </c>
      <c r="H365" s="112">
        <v>0.24444440000000001</v>
      </c>
      <c r="I365" s="113">
        <v>19.07</v>
      </c>
      <c r="J365" s="113">
        <f t="shared" ref="J365:J368" si="20">I365*H365</f>
        <v>4.6615547080000006</v>
      </c>
    </row>
    <row r="366" spans="1:10" ht="24" customHeight="1" x14ac:dyDescent="0.25">
      <c r="A366" s="109" t="s">
        <v>241</v>
      </c>
      <c r="B366" s="110" t="s">
        <v>397</v>
      </c>
      <c r="C366" s="109" t="s">
        <v>23</v>
      </c>
      <c r="D366" s="109" t="s">
        <v>398</v>
      </c>
      <c r="E366" s="263" t="s">
        <v>240</v>
      </c>
      <c r="F366" s="264"/>
      <c r="G366" s="111" t="s">
        <v>229</v>
      </c>
      <c r="H366" s="112">
        <v>0.24444440000000001</v>
      </c>
      <c r="I366" s="113">
        <v>23.69</v>
      </c>
      <c r="J366" s="113">
        <f t="shared" si="20"/>
        <v>5.7908878360000005</v>
      </c>
    </row>
    <row r="367" spans="1:10" ht="25.5" customHeight="1" x14ac:dyDescent="0.25">
      <c r="A367" s="124" t="s">
        <v>251</v>
      </c>
      <c r="B367" s="125" t="s">
        <v>399</v>
      </c>
      <c r="C367" s="124" t="s">
        <v>23</v>
      </c>
      <c r="D367" s="124" t="s">
        <v>400</v>
      </c>
      <c r="E367" s="272" t="s">
        <v>254</v>
      </c>
      <c r="F367" s="264"/>
      <c r="G367" s="126" t="s">
        <v>26</v>
      </c>
      <c r="H367" s="127">
        <v>0.27928760000000002</v>
      </c>
      <c r="I367" s="128">
        <v>0.19</v>
      </c>
      <c r="J367" s="128">
        <f t="shared" si="20"/>
        <v>5.3064644000000008E-2</v>
      </c>
    </row>
    <row r="368" spans="1:10" ht="25.5" customHeight="1" x14ac:dyDescent="0.25">
      <c r="A368" s="124" t="s">
        <v>251</v>
      </c>
      <c r="B368" s="125" t="s">
        <v>435</v>
      </c>
      <c r="C368" s="124" t="s">
        <v>81</v>
      </c>
      <c r="D368" s="124" t="s">
        <v>468</v>
      </c>
      <c r="E368" s="272" t="s">
        <v>254</v>
      </c>
      <c r="F368" s="264"/>
      <c r="G368" s="126" t="s">
        <v>25</v>
      </c>
      <c r="H368" s="127">
        <v>1</v>
      </c>
      <c r="I368" s="128">
        <v>97</v>
      </c>
      <c r="J368" s="128">
        <f t="shared" si="20"/>
        <v>97</v>
      </c>
    </row>
    <row r="369" spans="1:10" ht="13.5" customHeight="1" x14ac:dyDescent="0.25">
      <c r="A369" s="120"/>
      <c r="B369" s="120"/>
      <c r="C369" s="120"/>
      <c r="D369" s="120"/>
      <c r="E369" s="120"/>
      <c r="F369" s="121"/>
      <c r="G369" s="120"/>
      <c r="H369" s="121"/>
      <c r="I369" s="120"/>
      <c r="J369" s="121"/>
    </row>
    <row r="370" spans="1:10" ht="13.5" customHeight="1" thickBot="1" x14ac:dyDescent="0.3">
      <c r="A370" s="120"/>
      <c r="B370" s="120"/>
      <c r="C370" s="120"/>
      <c r="D370" s="120"/>
      <c r="E370" s="120"/>
      <c r="F370" s="121"/>
      <c r="G370" s="120"/>
      <c r="H370" s="266"/>
      <c r="I370" s="267"/>
      <c r="J370" s="121"/>
    </row>
    <row r="371" spans="1:10" ht="0.75" customHeight="1" thickTop="1" x14ac:dyDescent="0.25">
      <c r="A371" s="122"/>
      <c r="B371" s="122"/>
      <c r="C371" s="122"/>
      <c r="D371" s="122"/>
      <c r="E371" s="122"/>
      <c r="F371" s="122"/>
      <c r="G371" s="122"/>
      <c r="H371" s="122"/>
      <c r="I371" s="122"/>
      <c r="J371" s="122"/>
    </row>
    <row r="372" spans="1:10" ht="18" customHeight="1" x14ac:dyDescent="0.25">
      <c r="A372" s="101" t="s">
        <v>192</v>
      </c>
      <c r="B372" s="102" t="s">
        <v>8</v>
      </c>
      <c r="C372" s="101" t="s">
        <v>9</v>
      </c>
      <c r="D372" s="101" t="s">
        <v>10</v>
      </c>
      <c r="E372" s="268" t="s">
        <v>238</v>
      </c>
      <c r="F372" s="264"/>
      <c r="G372" s="103" t="s">
        <v>11</v>
      </c>
      <c r="H372" s="102" t="s">
        <v>12</v>
      </c>
      <c r="I372" s="102" t="s">
        <v>13</v>
      </c>
      <c r="J372" s="102" t="s">
        <v>15</v>
      </c>
    </row>
    <row r="373" spans="1:10" ht="25.5" customHeight="1" x14ac:dyDescent="0.25">
      <c r="A373" s="104" t="s">
        <v>239</v>
      </c>
      <c r="B373" s="105" t="s">
        <v>193</v>
      </c>
      <c r="C373" s="104" t="s">
        <v>19</v>
      </c>
      <c r="D373" s="104" t="s">
        <v>469</v>
      </c>
      <c r="E373" s="271" t="s">
        <v>240</v>
      </c>
      <c r="F373" s="264"/>
      <c r="G373" s="106" t="s">
        <v>294</v>
      </c>
      <c r="H373" s="107">
        <v>1</v>
      </c>
      <c r="I373" s="108"/>
      <c r="J373" s="108">
        <f>SUM(J374:J376)</f>
        <v>293.82250015400001</v>
      </c>
    </row>
    <row r="374" spans="1:10" ht="25.5" customHeight="1" x14ac:dyDescent="0.25">
      <c r="A374" s="109" t="s">
        <v>241</v>
      </c>
      <c r="B374" s="110" t="s">
        <v>395</v>
      </c>
      <c r="C374" s="109" t="s">
        <v>23</v>
      </c>
      <c r="D374" s="109" t="s">
        <v>396</v>
      </c>
      <c r="E374" s="263" t="s">
        <v>240</v>
      </c>
      <c r="F374" s="264"/>
      <c r="G374" s="111" t="s">
        <v>229</v>
      </c>
      <c r="H374" s="112">
        <v>0.1833333</v>
      </c>
      <c r="I374" s="113">
        <v>19.07</v>
      </c>
      <c r="J374" s="113">
        <f t="shared" ref="J374:J376" si="21">I374*H374</f>
        <v>3.496166031</v>
      </c>
    </row>
    <row r="375" spans="1:10" ht="24" customHeight="1" x14ac:dyDescent="0.25">
      <c r="A375" s="109" t="s">
        <v>241</v>
      </c>
      <c r="B375" s="110" t="s">
        <v>397</v>
      </c>
      <c r="C375" s="109" t="s">
        <v>23</v>
      </c>
      <c r="D375" s="109" t="s">
        <v>398</v>
      </c>
      <c r="E375" s="263" t="s">
        <v>240</v>
      </c>
      <c r="F375" s="264"/>
      <c r="G375" s="111" t="s">
        <v>229</v>
      </c>
      <c r="H375" s="112">
        <v>0.36666670000000001</v>
      </c>
      <c r="I375" s="113">
        <v>23.69</v>
      </c>
      <c r="J375" s="113">
        <f t="shared" si="21"/>
        <v>8.686334123</v>
      </c>
    </row>
    <row r="376" spans="1:10" ht="25.5" customHeight="1" x14ac:dyDescent="0.25">
      <c r="A376" s="124" t="s">
        <v>251</v>
      </c>
      <c r="B376" s="125" t="s">
        <v>436</v>
      </c>
      <c r="C376" s="124" t="s">
        <v>81</v>
      </c>
      <c r="D376" s="124" t="s">
        <v>470</v>
      </c>
      <c r="E376" s="272" t="s">
        <v>268</v>
      </c>
      <c r="F376" s="264"/>
      <c r="G376" s="126" t="s">
        <v>25</v>
      </c>
      <c r="H376" s="127">
        <v>1</v>
      </c>
      <c r="I376" s="128">
        <v>281.64</v>
      </c>
      <c r="J376" s="128">
        <f t="shared" si="21"/>
        <v>281.64</v>
      </c>
    </row>
    <row r="377" spans="1:10" ht="25.5" customHeight="1" x14ac:dyDescent="0.25">
      <c r="A377" s="135"/>
      <c r="B377" s="136"/>
      <c r="C377" s="135"/>
      <c r="D377" s="135"/>
      <c r="E377" s="135"/>
      <c r="F377" s="135"/>
      <c r="G377" s="137"/>
      <c r="H377" s="138"/>
      <c r="I377" s="139"/>
      <c r="J377" s="139"/>
    </row>
    <row r="378" spans="1:10" ht="13.5" customHeight="1" thickBot="1" x14ac:dyDescent="0.3">
      <c r="A378" s="120"/>
      <c r="B378" s="120"/>
      <c r="C378" s="120"/>
      <c r="D378" s="120"/>
      <c r="E378" s="120"/>
      <c r="F378" s="121"/>
      <c r="G378" s="120"/>
      <c r="H378" s="266"/>
      <c r="I378" s="267"/>
      <c r="J378" s="121"/>
    </row>
    <row r="379" spans="1:10" ht="0.75" customHeight="1" thickTop="1" x14ac:dyDescent="0.25">
      <c r="A379" s="122"/>
      <c r="B379" s="122"/>
      <c r="C379" s="122"/>
      <c r="D379" s="122"/>
      <c r="E379" s="122"/>
      <c r="F379" s="122"/>
      <c r="G379" s="122"/>
      <c r="H379" s="122"/>
      <c r="I379" s="122"/>
      <c r="J379" s="122"/>
    </row>
    <row r="380" spans="1:10" ht="18" customHeight="1" x14ac:dyDescent="0.25">
      <c r="A380" s="101" t="s">
        <v>437</v>
      </c>
      <c r="B380" s="102" t="s">
        <v>8</v>
      </c>
      <c r="C380" s="101" t="s">
        <v>9</v>
      </c>
      <c r="D380" s="101" t="s">
        <v>10</v>
      </c>
      <c r="E380" s="268" t="s">
        <v>238</v>
      </c>
      <c r="F380" s="264"/>
      <c r="G380" s="103" t="s">
        <v>11</v>
      </c>
      <c r="H380" s="102" t="s">
        <v>12</v>
      </c>
      <c r="I380" s="102" t="s">
        <v>13</v>
      </c>
      <c r="J380" s="102" t="s">
        <v>15</v>
      </c>
    </row>
    <row r="381" spans="1:10" ht="25.5" customHeight="1" x14ac:dyDescent="0.25">
      <c r="A381" s="104" t="s">
        <v>239</v>
      </c>
      <c r="B381" s="105" t="s">
        <v>194</v>
      </c>
      <c r="C381" s="104" t="s">
        <v>81</v>
      </c>
      <c r="D381" s="104" t="s">
        <v>195</v>
      </c>
      <c r="E381" s="271" t="s">
        <v>240</v>
      </c>
      <c r="F381" s="264"/>
      <c r="G381" s="106" t="s">
        <v>471</v>
      </c>
      <c r="H381" s="107">
        <v>1</v>
      </c>
      <c r="I381" s="108">
        <v>149.4</v>
      </c>
      <c r="J381" s="108">
        <f>I381*H381</f>
        <v>149.4</v>
      </c>
    </row>
    <row r="382" spans="1:10" ht="20.25" customHeight="1" x14ac:dyDescent="0.25">
      <c r="A382" s="135"/>
      <c r="B382" s="136"/>
      <c r="C382" s="135"/>
      <c r="D382" s="135"/>
      <c r="E382" s="135"/>
      <c r="F382" s="135"/>
      <c r="G382" s="137"/>
      <c r="H382" s="138"/>
      <c r="I382" s="139"/>
      <c r="J382" s="139"/>
    </row>
    <row r="383" spans="1:10" ht="18.75" customHeight="1" x14ac:dyDescent="0.25">
      <c r="A383" s="135"/>
      <c r="B383" s="136"/>
      <c r="C383" s="135"/>
      <c r="D383" s="135"/>
      <c r="E383" s="135"/>
      <c r="F383" s="135"/>
      <c r="G383" s="137"/>
      <c r="H383" s="138"/>
      <c r="I383" s="139"/>
      <c r="J383" s="139"/>
    </row>
    <row r="384" spans="1:10" ht="18" customHeight="1" x14ac:dyDescent="0.25">
      <c r="A384" s="101" t="s">
        <v>196</v>
      </c>
      <c r="B384" s="102" t="s">
        <v>8</v>
      </c>
      <c r="C384" s="101" t="s">
        <v>9</v>
      </c>
      <c r="D384" s="101" t="s">
        <v>10</v>
      </c>
      <c r="E384" s="268" t="s">
        <v>238</v>
      </c>
      <c r="F384" s="264"/>
      <c r="G384" s="103" t="s">
        <v>11</v>
      </c>
      <c r="H384" s="102" t="s">
        <v>12</v>
      </c>
      <c r="I384" s="102" t="s">
        <v>13</v>
      </c>
      <c r="J384" s="102" t="s">
        <v>15</v>
      </c>
    </row>
    <row r="385" spans="1:10" ht="24" customHeight="1" x14ac:dyDescent="0.25">
      <c r="A385" s="104" t="s">
        <v>239</v>
      </c>
      <c r="B385" s="105" t="s">
        <v>438</v>
      </c>
      <c r="C385" s="104" t="s">
        <v>81</v>
      </c>
      <c r="D385" s="104" t="s">
        <v>197</v>
      </c>
      <c r="E385" s="271" t="s">
        <v>240</v>
      </c>
      <c r="F385" s="264"/>
      <c r="G385" s="106" t="s">
        <v>27</v>
      </c>
      <c r="H385" s="107">
        <v>1</v>
      </c>
      <c r="I385" s="108"/>
      <c r="J385" s="108"/>
    </row>
    <row r="386" spans="1:10" ht="24" customHeight="1" x14ac:dyDescent="0.25">
      <c r="A386" s="124" t="s">
        <v>251</v>
      </c>
      <c r="B386" s="125" t="s">
        <v>439</v>
      </c>
      <c r="C386" s="124" t="s">
        <v>81</v>
      </c>
      <c r="D386" s="124" t="s">
        <v>197</v>
      </c>
      <c r="E386" s="272" t="s">
        <v>254</v>
      </c>
      <c r="F386" s="264"/>
      <c r="G386" s="126" t="s">
        <v>25</v>
      </c>
      <c r="H386" s="127">
        <v>1</v>
      </c>
      <c r="I386" s="128">
        <v>3265</v>
      </c>
      <c r="J386" s="128">
        <f>I386*H386</f>
        <v>3265</v>
      </c>
    </row>
    <row r="387" spans="1:10" ht="13.5" customHeight="1" x14ac:dyDescent="0.25">
      <c r="A387" s="120"/>
      <c r="B387" s="120"/>
      <c r="C387" s="120"/>
      <c r="D387" s="120"/>
      <c r="E387" s="120"/>
      <c r="F387" s="121"/>
      <c r="G387" s="120"/>
      <c r="H387" s="121"/>
      <c r="I387" s="120"/>
      <c r="J387" s="121"/>
    </row>
    <row r="388" spans="1:10" ht="13.5" customHeight="1" thickBot="1" x14ac:dyDescent="0.3">
      <c r="A388" s="120"/>
      <c r="B388" s="120"/>
      <c r="C388" s="120"/>
      <c r="D388" s="120"/>
      <c r="E388" s="120"/>
      <c r="F388" s="121"/>
      <c r="G388" s="120"/>
      <c r="H388" s="266"/>
      <c r="I388" s="267"/>
      <c r="J388" s="121"/>
    </row>
    <row r="389" spans="1:10" ht="0.75" customHeight="1" thickTop="1" x14ac:dyDescent="0.25">
      <c r="A389" s="122"/>
      <c r="B389" s="122"/>
      <c r="C389" s="122"/>
      <c r="D389" s="122"/>
      <c r="E389" s="122"/>
      <c r="F389" s="122"/>
      <c r="G389" s="122"/>
      <c r="H389" s="122"/>
      <c r="I389" s="122"/>
      <c r="J389" s="122"/>
    </row>
    <row r="390" spans="1:10" ht="18" customHeight="1" x14ac:dyDescent="0.25">
      <c r="A390" s="101" t="s">
        <v>198</v>
      </c>
      <c r="B390" s="102" t="s">
        <v>8</v>
      </c>
      <c r="C390" s="101" t="s">
        <v>9</v>
      </c>
      <c r="D390" s="101" t="s">
        <v>10</v>
      </c>
      <c r="E390" s="268" t="s">
        <v>238</v>
      </c>
      <c r="F390" s="264"/>
      <c r="G390" s="103" t="s">
        <v>11</v>
      </c>
      <c r="H390" s="102" t="s">
        <v>12</v>
      </c>
      <c r="I390" s="102" t="s">
        <v>13</v>
      </c>
      <c r="J390" s="102" t="s">
        <v>15</v>
      </c>
    </row>
    <row r="391" spans="1:10" ht="24" customHeight="1" x14ac:dyDescent="0.25">
      <c r="A391" s="104" t="s">
        <v>239</v>
      </c>
      <c r="B391" s="105" t="s">
        <v>440</v>
      </c>
      <c r="C391" s="104" t="s">
        <v>81</v>
      </c>
      <c r="D391" s="104" t="s">
        <v>199</v>
      </c>
      <c r="E391" s="271" t="s">
        <v>322</v>
      </c>
      <c r="F391" s="264"/>
      <c r="G391" s="106" t="s">
        <v>25</v>
      </c>
      <c r="H391" s="107">
        <v>1</v>
      </c>
      <c r="I391" s="108"/>
      <c r="J391" s="108"/>
    </row>
    <row r="392" spans="1:10" ht="24" customHeight="1" x14ac:dyDescent="0.25">
      <c r="A392" s="124" t="s">
        <v>251</v>
      </c>
      <c r="B392" s="125" t="s">
        <v>439</v>
      </c>
      <c r="C392" s="124" t="s">
        <v>81</v>
      </c>
      <c r="D392" s="124" t="s">
        <v>441</v>
      </c>
      <c r="E392" s="272" t="s">
        <v>254</v>
      </c>
      <c r="F392" s="264"/>
      <c r="G392" s="126" t="s">
        <v>25</v>
      </c>
      <c r="H392" s="127">
        <v>1</v>
      </c>
      <c r="I392" s="128">
        <v>15600</v>
      </c>
      <c r="J392" s="128">
        <f>I392*H392</f>
        <v>15600</v>
      </c>
    </row>
    <row r="393" spans="1:10" ht="13.5" customHeight="1" x14ac:dyDescent="0.25">
      <c r="A393" s="120"/>
      <c r="B393" s="120"/>
      <c r="C393" s="120"/>
      <c r="D393" s="120"/>
      <c r="E393" s="120"/>
      <c r="F393" s="121"/>
      <c r="G393" s="120"/>
      <c r="H393" s="121"/>
      <c r="I393" s="120"/>
      <c r="J393" s="121"/>
    </row>
    <row r="394" spans="1:10" ht="13.5" customHeight="1" thickBot="1" x14ac:dyDescent="0.3">
      <c r="A394" s="120"/>
      <c r="B394" s="120"/>
      <c r="C394" s="120"/>
      <c r="D394" s="120"/>
      <c r="E394" s="120"/>
      <c r="F394" s="121"/>
      <c r="G394" s="120"/>
      <c r="H394" s="266"/>
      <c r="I394" s="267"/>
      <c r="J394" s="121"/>
    </row>
    <row r="395" spans="1:10" ht="0.75" customHeight="1" thickTop="1" x14ac:dyDescent="0.25">
      <c r="A395" s="122"/>
      <c r="B395" s="122"/>
      <c r="C395" s="122"/>
      <c r="D395" s="122"/>
      <c r="E395" s="122"/>
      <c r="F395" s="122"/>
      <c r="G395" s="122"/>
      <c r="H395" s="122"/>
      <c r="I395" s="122"/>
      <c r="J395" s="122"/>
    </row>
    <row r="396" spans="1:10" ht="18" customHeight="1" x14ac:dyDescent="0.25">
      <c r="A396" s="101" t="s">
        <v>201</v>
      </c>
      <c r="B396" s="102" t="s">
        <v>8</v>
      </c>
      <c r="C396" s="101" t="s">
        <v>9</v>
      </c>
      <c r="D396" s="101" t="s">
        <v>10</v>
      </c>
      <c r="E396" s="268" t="s">
        <v>238</v>
      </c>
      <c r="F396" s="264"/>
      <c r="G396" s="103" t="s">
        <v>11</v>
      </c>
      <c r="H396" s="102" t="s">
        <v>12</v>
      </c>
      <c r="I396" s="102" t="s">
        <v>13</v>
      </c>
      <c r="J396" s="102" t="s">
        <v>15</v>
      </c>
    </row>
    <row r="397" spans="1:10" ht="24" customHeight="1" x14ac:dyDescent="0.25">
      <c r="A397" s="104" t="s">
        <v>239</v>
      </c>
      <c r="B397" s="105" t="s">
        <v>442</v>
      </c>
      <c r="C397" s="104" t="s">
        <v>81</v>
      </c>
      <c r="D397" s="104" t="s">
        <v>202</v>
      </c>
      <c r="E397" s="271" t="s">
        <v>443</v>
      </c>
      <c r="F397" s="264"/>
      <c r="G397" s="106" t="s">
        <v>25</v>
      </c>
      <c r="H397" s="107">
        <v>1</v>
      </c>
      <c r="I397" s="108"/>
      <c r="J397" s="108">
        <f>J398</f>
        <v>4086.33</v>
      </c>
    </row>
    <row r="398" spans="1:10" ht="24" customHeight="1" x14ac:dyDescent="0.25">
      <c r="A398" s="124" t="s">
        <v>251</v>
      </c>
      <c r="B398" s="125"/>
      <c r="C398" s="124" t="s">
        <v>81</v>
      </c>
      <c r="D398" s="124" t="s">
        <v>202</v>
      </c>
      <c r="E398" s="272" t="s">
        <v>254</v>
      </c>
      <c r="F398" s="264"/>
      <c r="G398" s="126" t="s">
        <v>25</v>
      </c>
      <c r="H398" s="127">
        <v>1</v>
      </c>
      <c r="I398" s="128">
        <v>4086.33</v>
      </c>
      <c r="J398" s="128">
        <f>I398*H398</f>
        <v>4086.33</v>
      </c>
    </row>
    <row r="399" spans="1:10" ht="12" customHeight="1" thickBot="1" x14ac:dyDescent="0.3">
      <c r="A399" s="120"/>
      <c r="B399" s="120"/>
      <c r="C399" s="120"/>
      <c r="D399" s="120"/>
      <c r="E399" s="120"/>
      <c r="F399" s="121"/>
      <c r="G399" s="120"/>
      <c r="H399" s="266"/>
      <c r="I399" s="267"/>
      <c r="J399" s="121"/>
    </row>
    <row r="400" spans="1:10" ht="0.75" hidden="1" customHeight="1" x14ac:dyDescent="0.25">
      <c r="A400" s="122"/>
      <c r="B400" s="122"/>
      <c r="C400" s="122"/>
      <c r="D400" s="122"/>
      <c r="E400" s="122"/>
      <c r="F400" s="122"/>
      <c r="G400" s="122"/>
      <c r="H400" s="122"/>
      <c r="I400" s="122"/>
      <c r="J400" s="122"/>
    </row>
    <row r="401" spans="1:10" ht="8.25" hidden="1" customHeight="1" x14ac:dyDescent="0.25">
      <c r="A401" s="274" t="s">
        <v>444</v>
      </c>
      <c r="B401" s="267"/>
      <c r="C401" s="267"/>
      <c r="D401" s="267"/>
      <c r="E401" s="267"/>
      <c r="F401" s="267"/>
      <c r="G401" s="267"/>
      <c r="H401" s="267"/>
      <c r="I401" s="267"/>
      <c r="J401" s="267"/>
    </row>
    <row r="402" spans="1:10" ht="18" hidden="1" customHeight="1" x14ac:dyDescent="0.25">
      <c r="A402" s="101"/>
      <c r="B402" s="102" t="s">
        <v>8</v>
      </c>
      <c r="C402" s="101" t="s">
        <v>9</v>
      </c>
      <c r="D402" s="101" t="s">
        <v>10</v>
      </c>
      <c r="E402" s="268" t="s">
        <v>238</v>
      </c>
      <c r="F402" s="264"/>
      <c r="G402" s="103" t="s">
        <v>11</v>
      </c>
      <c r="H402" s="102" t="s">
        <v>12</v>
      </c>
      <c r="I402" s="102" t="s">
        <v>13</v>
      </c>
      <c r="J402" s="102" t="s">
        <v>15</v>
      </c>
    </row>
    <row r="403" spans="1:10" ht="39" hidden="1" customHeight="1" x14ac:dyDescent="0.25">
      <c r="A403" s="104" t="s">
        <v>239</v>
      </c>
      <c r="B403" s="105" t="s">
        <v>393</v>
      </c>
      <c r="C403" s="104" t="s">
        <v>19</v>
      </c>
      <c r="D403" s="104" t="s">
        <v>394</v>
      </c>
      <c r="E403" s="271" t="s">
        <v>240</v>
      </c>
      <c r="F403" s="264"/>
      <c r="G403" s="106" t="s">
        <v>26</v>
      </c>
      <c r="H403" s="107">
        <v>1</v>
      </c>
      <c r="I403" s="108"/>
      <c r="J403" s="108"/>
    </row>
    <row r="404" spans="1:10" ht="25.5" hidden="1" customHeight="1" x14ac:dyDescent="0.25">
      <c r="A404" s="109" t="s">
        <v>241</v>
      </c>
      <c r="B404" s="110" t="s">
        <v>395</v>
      </c>
      <c r="C404" s="109" t="s">
        <v>23</v>
      </c>
      <c r="D404" s="109" t="s">
        <v>396</v>
      </c>
      <c r="E404" s="263" t="s">
        <v>240</v>
      </c>
      <c r="F404" s="264"/>
      <c r="G404" s="111" t="s">
        <v>229</v>
      </c>
      <c r="H404" s="112">
        <v>0.3333333</v>
      </c>
      <c r="I404" s="113"/>
      <c r="J404" s="113"/>
    </row>
    <row r="405" spans="1:10" ht="24" hidden="1" customHeight="1" x14ac:dyDescent="0.25">
      <c r="A405" s="109" t="s">
        <v>241</v>
      </c>
      <c r="B405" s="110" t="s">
        <v>397</v>
      </c>
      <c r="C405" s="109" t="s">
        <v>23</v>
      </c>
      <c r="D405" s="109" t="s">
        <v>398</v>
      </c>
      <c r="E405" s="263" t="s">
        <v>240</v>
      </c>
      <c r="F405" s="264"/>
      <c r="G405" s="111" t="s">
        <v>229</v>
      </c>
      <c r="H405" s="112">
        <v>0.3333333</v>
      </c>
      <c r="I405" s="113"/>
      <c r="J405" s="113"/>
    </row>
    <row r="406" spans="1:10" ht="24" hidden="1" customHeight="1" x14ac:dyDescent="0.25">
      <c r="A406" s="124" t="s">
        <v>251</v>
      </c>
      <c r="B406" s="125" t="s">
        <v>423</v>
      </c>
      <c r="C406" s="124" t="s">
        <v>23</v>
      </c>
      <c r="D406" s="124" t="s">
        <v>424</v>
      </c>
      <c r="E406" s="272" t="s">
        <v>254</v>
      </c>
      <c r="F406" s="264"/>
      <c r="G406" s="126" t="s">
        <v>48</v>
      </c>
      <c r="H406" s="127">
        <v>5.0000000000000001E-4</v>
      </c>
      <c r="I406" s="128"/>
      <c r="J406" s="128"/>
    </row>
    <row r="407" spans="1:10" ht="24" hidden="1" customHeight="1" x14ac:dyDescent="0.25">
      <c r="A407" s="124" t="s">
        <v>251</v>
      </c>
      <c r="B407" s="125" t="s">
        <v>445</v>
      </c>
      <c r="C407" s="124" t="s">
        <v>23</v>
      </c>
      <c r="D407" s="124" t="s">
        <v>446</v>
      </c>
      <c r="E407" s="272" t="s">
        <v>254</v>
      </c>
      <c r="F407" s="264"/>
      <c r="G407" s="126" t="s">
        <v>48</v>
      </c>
      <c r="H407" s="127">
        <v>3.3333E-3</v>
      </c>
      <c r="I407" s="128"/>
      <c r="J407" s="128"/>
    </row>
    <row r="408" spans="1:10" ht="25.5" hidden="1" customHeight="1" x14ac:dyDescent="0.25">
      <c r="A408" s="124" t="s">
        <v>251</v>
      </c>
      <c r="B408" s="125" t="s">
        <v>447</v>
      </c>
      <c r="C408" s="124" t="s">
        <v>23</v>
      </c>
      <c r="D408" s="124" t="s">
        <v>448</v>
      </c>
      <c r="E408" s="272" t="s">
        <v>254</v>
      </c>
      <c r="F408" s="264"/>
      <c r="G408" s="126" t="s">
        <v>25</v>
      </c>
      <c r="H408" s="127">
        <v>3.3333300000000003E-2</v>
      </c>
      <c r="I408" s="128"/>
      <c r="J408" s="128"/>
    </row>
    <row r="409" spans="1:10" ht="24" hidden="1" customHeight="1" x14ac:dyDescent="0.25">
      <c r="A409" s="124" t="s">
        <v>251</v>
      </c>
      <c r="B409" s="125" t="s">
        <v>425</v>
      </c>
      <c r="C409" s="124" t="s">
        <v>23</v>
      </c>
      <c r="D409" s="124" t="s">
        <v>426</v>
      </c>
      <c r="E409" s="272" t="s">
        <v>254</v>
      </c>
      <c r="F409" s="264"/>
      <c r="G409" s="126" t="s">
        <v>25</v>
      </c>
      <c r="H409" s="127">
        <v>2.9999999999999997E-4</v>
      </c>
      <c r="I409" s="128"/>
      <c r="J409" s="128"/>
    </row>
    <row r="410" spans="1:10" ht="22.5" hidden="1" customHeight="1" x14ac:dyDescent="0.25">
      <c r="A410" s="124" t="s">
        <v>251</v>
      </c>
      <c r="B410" s="125" t="s">
        <v>449</v>
      </c>
      <c r="C410" s="124" t="s">
        <v>81</v>
      </c>
      <c r="D410" s="124" t="s">
        <v>450</v>
      </c>
      <c r="E410" s="272" t="s">
        <v>254</v>
      </c>
      <c r="F410" s="264"/>
      <c r="G410" s="126" t="s">
        <v>26</v>
      </c>
      <c r="H410" s="127">
        <v>1.1499999999999999</v>
      </c>
      <c r="I410" s="128"/>
      <c r="J410" s="128"/>
    </row>
    <row r="411" spans="1:10" ht="13.5" hidden="1" customHeight="1" x14ac:dyDescent="0.25">
      <c r="A411" s="120"/>
      <c r="B411" s="120"/>
      <c r="C411" s="120"/>
      <c r="D411" s="120"/>
      <c r="E411" s="120"/>
      <c r="F411" s="121"/>
      <c r="G411" s="120"/>
      <c r="H411" s="121"/>
      <c r="I411" s="120"/>
      <c r="J411" s="121"/>
    </row>
    <row r="412" spans="1:10" ht="9.75" hidden="1" customHeight="1" x14ac:dyDescent="0.25">
      <c r="A412" s="120"/>
      <c r="B412" s="120"/>
      <c r="C412" s="120"/>
      <c r="D412" s="120"/>
      <c r="E412" s="120"/>
      <c r="F412" s="121"/>
      <c r="G412" s="120"/>
      <c r="H412" s="266"/>
      <c r="I412" s="267"/>
      <c r="J412" s="121"/>
    </row>
    <row r="413" spans="1:10" ht="0.75" hidden="1" customHeight="1" x14ac:dyDescent="0.25">
      <c r="A413" s="122"/>
      <c r="B413" s="122"/>
      <c r="C413" s="122"/>
      <c r="D413" s="122"/>
      <c r="E413" s="122"/>
      <c r="F413" s="122"/>
      <c r="G413" s="122"/>
      <c r="H413" s="122"/>
      <c r="I413" s="122"/>
      <c r="J413" s="122"/>
    </row>
    <row r="414" spans="1:10" ht="18" hidden="1" customHeight="1" x14ac:dyDescent="0.25">
      <c r="A414" s="101"/>
      <c r="B414" s="102" t="s">
        <v>8</v>
      </c>
      <c r="C414" s="101" t="s">
        <v>9</v>
      </c>
      <c r="D414" s="101" t="s">
        <v>10</v>
      </c>
      <c r="E414" s="268" t="s">
        <v>238</v>
      </c>
      <c r="F414" s="264"/>
      <c r="G414" s="103" t="s">
        <v>11</v>
      </c>
      <c r="H414" s="102" t="s">
        <v>12</v>
      </c>
      <c r="I414" s="102" t="s">
        <v>13</v>
      </c>
      <c r="J414" s="102" t="s">
        <v>15</v>
      </c>
    </row>
    <row r="415" spans="1:10" ht="39" hidden="1" customHeight="1" x14ac:dyDescent="0.25">
      <c r="A415" s="104" t="s">
        <v>239</v>
      </c>
      <c r="B415" s="105" t="s">
        <v>391</v>
      </c>
      <c r="C415" s="104" t="s">
        <v>19</v>
      </c>
      <c r="D415" s="104" t="s">
        <v>392</v>
      </c>
      <c r="E415" s="271" t="s">
        <v>240</v>
      </c>
      <c r="F415" s="264"/>
      <c r="G415" s="106" t="s">
        <v>26</v>
      </c>
      <c r="H415" s="107">
        <v>1</v>
      </c>
      <c r="I415" s="108"/>
      <c r="J415" s="108"/>
    </row>
    <row r="416" spans="1:10" ht="25.5" hidden="1" customHeight="1" x14ac:dyDescent="0.25">
      <c r="A416" s="109" t="s">
        <v>241</v>
      </c>
      <c r="B416" s="110" t="s">
        <v>395</v>
      </c>
      <c r="C416" s="109" t="s">
        <v>23</v>
      </c>
      <c r="D416" s="109" t="s">
        <v>396</v>
      </c>
      <c r="E416" s="263" t="s">
        <v>240</v>
      </c>
      <c r="F416" s="264"/>
      <c r="G416" s="111" t="s">
        <v>229</v>
      </c>
      <c r="H416" s="112">
        <v>0.37606840000000002</v>
      </c>
      <c r="I416" s="113"/>
      <c r="J416" s="113"/>
    </row>
    <row r="417" spans="1:11" ht="24" hidden="1" customHeight="1" x14ac:dyDescent="0.25">
      <c r="A417" s="109" t="s">
        <v>241</v>
      </c>
      <c r="B417" s="110" t="s">
        <v>397</v>
      </c>
      <c r="C417" s="109" t="s">
        <v>23</v>
      </c>
      <c r="D417" s="109" t="s">
        <v>398</v>
      </c>
      <c r="E417" s="263" t="s">
        <v>240</v>
      </c>
      <c r="F417" s="264"/>
      <c r="G417" s="111" t="s">
        <v>229</v>
      </c>
      <c r="H417" s="112">
        <v>0.37606840000000002</v>
      </c>
      <c r="I417" s="113"/>
      <c r="J417" s="113"/>
    </row>
    <row r="418" spans="1:11" ht="24" hidden="1" customHeight="1" x14ac:dyDescent="0.25">
      <c r="A418" s="124" t="s">
        <v>251</v>
      </c>
      <c r="B418" s="125" t="s">
        <v>423</v>
      </c>
      <c r="C418" s="124" t="s">
        <v>23</v>
      </c>
      <c r="D418" s="124" t="s">
        <v>424</v>
      </c>
      <c r="E418" s="272" t="s">
        <v>254</v>
      </c>
      <c r="F418" s="264"/>
      <c r="G418" s="126" t="s">
        <v>48</v>
      </c>
      <c r="H418" s="127">
        <v>6.9999999999999999E-4</v>
      </c>
      <c r="I418" s="128"/>
      <c r="J418" s="128"/>
    </row>
    <row r="419" spans="1:11" ht="24" hidden="1" customHeight="1" x14ac:dyDescent="0.25">
      <c r="A419" s="124" t="s">
        <v>251</v>
      </c>
      <c r="B419" s="125" t="s">
        <v>445</v>
      </c>
      <c r="C419" s="124" t="s">
        <v>23</v>
      </c>
      <c r="D419" s="124" t="s">
        <v>446</v>
      </c>
      <c r="E419" s="272" t="s">
        <v>254</v>
      </c>
      <c r="F419" s="264"/>
      <c r="G419" s="126" t="s">
        <v>48</v>
      </c>
      <c r="H419" s="127">
        <v>3.3333E-3</v>
      </c>
      <c r="I419" s="128"/>
      <c r="J419" s="128"/>
    </row>
    <row r="420" spans="1:11" ht="25.5" hidden="1" customHeight="1" x14ac:dyDescent="0.25">
      <c r="A420" s="124" t="s">
        <v>251</v>
      </c>
      <c r="B420" s="125" t="s">
        <v>447</v>
      </c>
      <c r="C420" s="124" t="s">
        <v>23</v>
      </c>
      <c r="D420" s="124" t="s">
        <v>448</v>
      </c>
      <c r="E420" s="272" t="s">
        <v>254</v>
      </c>
      <c r="F420" s="264"/>
      <c r="G420" s="126" t="s">
        <v>25</v>
      </c>
      <c r="H420" s="127">
        <v>3.3333300000000003E-2</v>
      </c>
      <c r="I420" s="128"/>
      <c r="J420" s="128"/>
    </row>
    <row r="421" spans="1:11" ht="24" hidden="1" customHeight="1" x14ac:dyDescent="0.25">
      <c r="A421" s="124" t="s">
        <v>251</v>
      </c>
      <c r="B421" s="125" t="s">
        <v>425</v>
      </c>
      <c r="C421" s="124" t="s">
        <v>23</v>
      </c>
      <c r="D421" s="124" t="s">
        <v>426</v>
      </c>
      <c r="E421" s="272" t="s">
        <v>254</v>
      </c>
      <c r="F421" s="264"/>
      <c r="G421" s="126" t="s">
        <v>25</v>
      </c>
      <c r="H421" s="127">
        <v>2.9999999999999997E-4</v>
      </c>
      <c r="I421" s="128"/>
      <c r="J421" s="128"/>
    </row>
    <row r="422" spans="1:11" ht="25.5" hidden="1" customHeight="1" x14ac:dyDescent="0.25">
      <c r="A422" s="124" t="s">
        <v>251</v>
      </c>
      <c r="B422" s="125" t="s">
        <v>451</v>
      </c>
      <c r="C422" s="124" t="s">
        <v>58</v>
      </c>
      <c r="D422" s="124" t="s">
        <v>452</v>
      </c>
      <c r="E422" s="272" t="s">
        <v>254</v>
      </c>
      <c r="F422" s="264"/>
      <c r="G422" s="126" t="s">
        <v>26</v>
      </c>
      <c r="H422" s="127">
        <v>1.1499999999999999</v>
      </c>
      <c r="I422" s="128"/>
      <c r="J422" s="128"/>
    </row>
    <row r="423" spans="1:11" ht="13.5" hidden="1" customHeight="1" x14ac:dyDescent="0.25">
      <c r="A423" s="120"/>
      <c r="B423" s="120"/>
      <c r="C423" s="120"/>
      <c r="D423" s="120"/>
      <c r="E423" s="120"/>
      <c r="F423" s="121"/>
      <c r="G423" s="120"/>
      <c r="H423" s="121"/>
      <c r="I423" s="120"/>
      <c r="J423" s="121"/>
    </row>
    <row r="424" spans="1:11" ht="13.5" hidden="1" customHeight="1" x14ac:dyDescent="0.25">
      <c r="A424" s="120"/>
      <c r="B424" s="120"/>
      <c r="C424" s="120"/>
      <c r="D424" s="120"/>
      <c r="E424" s="120"/>
      <c r="F424" s="121"/>
      <c r="G424" s="120"/>
      <c r="H424" s="266"/>
      <c r="I424" s="267"/>
      <c r="J424" s="121"/>
    </row>
    <row r="425" spans="1:11" ht="0.75" hidden="1" customHeight="1" x14ac:dyDescent="0.25">
      <c r="A425" s="122"/>
      <c r="B425" s="122"/>
      <c r="C425" s="122"/>
      <c r="D425" s="122"/>
      <c r="E425" s="122"/>
      <c r="F425" s="122"/>
      <c r="G425" s="122"/>
      <c r="H425" s="122"/>
      <c r="I425" s="122"/>
      <c r="J425" s="122"/>
    </row>
    <row r="426" spans="1:11" ht="0.75" customHeight="1" thickTop="1" x14ac:dyDescent="0.25">
      <c r="A426" s="122"/>
      <c r="B426" s="122"/>
      <c r="C426" s="122"/>
      <c r="D426" s="122"/>
      <c r="E426" s="122"/>
      <c r="F426" s="122"/>
      <c r="G426" s="122"/>
      <c r="H426" s="122"/>
      <c r="I426" s="122"/>
      <c r="J426" s="122"/>
    </row>
    <row r="427" spans="1:11" ht="13.5" customHeight="1" x14ac:dyDescent="0.25">
      <c r="A427" s="140"/>
      <c r="B427" s="140"/>
      <c r="C427" s="140"/>
      <c r="D427" s="140"/>
      <c r="E427" s="140"/>
      <c r="F427" s="140"/>
      <c r="G427" s="140"/>
      <c r="H427" s="140"/>
      <c r="I427" s="140"/>
      <c r="J427" s="140"/>
    </row>
    <row r="428" spans="1:11" ht="13.5" customHeight="1" x14ac:dyDescent="0.25">
      <c r="A428" s="273"/>
      <c r="B428" s="267"/>
      <c r="C428" s="267"/>
      <c r="D428" s="141"/>
      <c r="E428" s="131"/>
      <c r="F428" s="275"/>
      <c r="G428" s="267"/>
      <c r="H428" s="276"/>
      <c r="I428" s="267"/>
      <c r="J428" s="267"/>
    </row>
    <row r="429" spans="1:11" ht="13.5" customHeight="1" x14ac:dyDescent="0.25">
      <c r="A429" s="273"/>
      <c r="B429" s="267"/>
      <c r="C429" s="267"/>
      <c r="D429" s="141"/>
      <c r="E429" s="131"/>
      <c r="F429" s="275"/>
      <c r="G429" s="267"/>
      <c r="H429" s="276"/>
      <c r="I429" s="267"/>
      <c r="J429" s="267"/>
    </row>
    <row r="430" spans="1:11" ht="13.5" customHeight="1" x14ac:dyDescent="0.25">
      <c r="A430" s="273"/>
      <c r="B430" s="267"/>
      <c r="C430" s="267"/>
      <c r="D430" s="141"/>
      <c r="E430" s="131"/>
      <c r="F430" s="275"/>
      <c r="G430" s="267"/>
      <c r="H430" s="276"/>
      <c r="I430" s="267"/>
      <c r="J430" s="267"/>
    </row>
    <row r="431" spans="1:11" ht="60" customHeight="1" x14ac:dyDescent="0.25">
      <c r="A431" s="142"/>
      <c r="B431" s="142"/>
      <c r="C431" s="142"/>
      <c r="D431" s="143"/>
      <c r="E431" s="143"/>
      <c r="F431" s="143"/>
      <c r="G431" s="144"/>
      <c r="H431" s="143"/>
      <c r="I431" s="142"/>
      <c r="J431" s="142"/>
      <c r="K431" s="142"/>
    </row>
    <row r="432" spans="1:11" ht="50.25" customHeight="1" x14ac:dyDescent="0.25">
      <c r="A432" s="140"/>
      <c r="B432" s="277" t="s">
        <v>205</v>
      </c>
      <c r="C432" s="267"/>
      <c r="D432" s="267"/>
      <c r="E432" s="267"/>
      <c r="F432" s="267"/>
      <c r="G432" s="267"/>
      <c r="H432" s="267"/>
      <c r="I432" s="267"/>
      <c r="J432" s="267"/>
      <c r="K432" s="267"/>
    </row>
    <row r="433" spans="2:11" ht="53.25" customHeight="1" x14ac:dyDescent="0.25">
      <c r="B433" s="142"/>
      <c r="C433" s="142"/>
      <c r="D433" s="143"/>
      <c r="E433" s="143"/>
      <c r="F433" s="143"/>
      <c r="G433" s="144"/>
      <c r="H433" s="143"/>
      <c r="I433" s="142"/>
      <c r="J433" s="142"/>
      <c r="K433" s="142"/>
    </row>
    <row r="434" spans="2:11" ht="13.5" customHeight="1" x14ac:dyDescent="0.25">
      <c r="B434" s="277" t="s">
        <v>206</v>
      </c>
      <c r="C434" s="267"/>
      <c r="D434" s="267"/>
      <c r="E434" s="267"/>
      <c r="F434" s="267"/>
      <c r="G434" s="267"/>
      <c r="H434" s="267"/>
      <c r="I434" s="267"/>
      <c r="J434" s="267"/>
      <c r="K434" s="267"/>
    </row>
    <row r="435" spans="2:11" ht="13.5" customHeight="1" x14ac:dyDescent="0.25">
      <c r="G435" s="145"/>
    </row>
    <row r="436" spans="2:11" ht="13.5" customHeight="1" x14ac:dyDescent="0.25">
      <c r="G436" s="145"/>
    </row>
  </sheetData>
  <autoFilter ref="A9:J19" xr:uid="{00000000-0009-0000-0000-000000000000}"/>
  <mergeCells count="346">
    <mergeCell ref="A430:C430"/>
    <mergeCell ref="F430:G430"/>
    <mergeCell ref="H430:J430"/>
    <mergeCell ref="B432:K432"/>
    <mergeCell ref="B434:K434"/>
    <mergeCell ref="H424:I424"/>
    <mergeCell ref="A428:C428"/>
    <mergeCell ref="F428:G428"/>
    <mergeCell ref="H428:J428"/>
    <mergeCell ref="A429:C429"/>
    <mergeCell ref="F429:G429"/>
    <mergeCell ref="H429:J429"/>
    <mergeCell ref="E417:F417"/>
    <mergeCell ref="E418:F418"/>
    <mergeCell ref="E419:F419"/>
    <mergeCell ref="E420:F420"/>
    <mergeCell ref="E421:F421"/>
    <mergeCell ref="E422:F422"/>
    <mergeCell ref="E409:F409"/>
    <mergeCell ref="E410:F410"/>
    <mergeCell ref="H412:I412"/>
    <mergeCell ref="E414:F414"/>
    <mergeCell ref="E415:F415"/>
    <mergeCell ref="E416:F416"/>
    <mergeCell ref="E403:F403"/>
    <mergeCell ref="E404:F404"/>
    <mergeCell ref="E405:F405"/>
    <mergeCell ref="E406:F406"/>
    <mergeCell ref="E407:F407"/>
    <mergeCell ref="E408:F408"/>
    <mergeCell ref="E396:F396"/>
    <mergeCell ref="E397:F397"/>
    <mergeCell ref="E398:F398"/>
    <mergeCell ref="H399:I399"/>
    <mergeCell ref="A401:J401"/>
    <mergeCell ref="E402:F402"/>
    <mergeCell ref="E386:F386"/>
    <mergeCell ref="H388:I388"/>
    <mergeCell ref="E390:F390"/>
    <mergeCell ref="E391:F391"/>
    <mergeCell ref="E392:F392"/>
    <mergeCell ref="H394:I394"/>
    <mergeCell ref="E376:F376"/>
    <mergeCell ref="H378:I378"/>
    <mergeCell ref="E380:F380"/>
    <mergeCell ref="E381:F381"/>
    <mergeCell ref="E384:F384"/>
    <mergeCell ref="E385:F385"/>
    <mergeCell ref="E368:F368"/>
    <mergeCell ref="H370:I370"/>
    <mergeCell ref="E372:F372"/>
    <mergeCell ref="E373:F373"/>
    <mergeCell ref="E374:F374"/>
    <mergeCell ref="E375:F375"/>
    <mergeCell ref="H361:I361"/>
    <mergeCell ref="E363:F363"/>
    <mergeCell ref="E364:F364"/>
    <mergeCell ref="E365:F365"/>
    <mergeCell ref="E366:F366"/>
    <mergeCell ref="E367:F367"/>
    <mergeCell ref="E354:F354"/>
    <mergeCell ref="E355:F355"/>
    <mergeCell ref="E356:F356"/>
    <mergeCell ref="E357:F357"/>
    <mergeCell ref="E358:F358"/>
    <mergeCell ref="E359:F359"/>
    <mergeCell ref="E346:F346"/>
    <mergeCell ref="E347:F347"/>
    <mergeCell ref="E348:F348"/>
    <mergeCell ref="E349:F349"/>
    <mergeCell ref="E350:F350"/>
    <mergeCell ref="H352:I352"/>
    <mergeCell ref="E338:F338"/>
    <mergeCell ref="E339:F339"/>
    <mergeCell ref="E340:F340"/>
    <mergeCell ref="E341:F341"/>
    <mergeCell ref="H343:I343"/>
    <mergeCell ref="E345:F345"/>
    <mergeCell ref="E330:F330"/>
    <mergeCell ref="E331:F331"/>
    <mergeCell ref="E332:F332"/>
    <mergeCell ref="E333:F333"/>
    <mergeCell ref="H335:I335"/>
    <mergeCell ref="E337:F337"/>
    <mergeCell ref="E322:F322"/>
    <mergeCell ref="E323:F323"/>
    <mergeCell ref="H325:I325"/>
    <mergeCell ref="E327:F327"/>
    <mergeCell ref="E328:F328"/>
    <mergeCell ref="E329:F329"/>
    <mergeCell ref="H315:I315"/>
    <mergeCell ref="E317:F317"/>
    <mergeCell ref="E318:F318"/>
    <mergeCell ref="E319:F319"/>
    <mergeCell ref="E320:F320"/>
    <mergeCell ref="E321:F321"/>
    <mergeCell ref="E308:F308"/>
    <mergeCell ref="E309:F309"/>
    <mergeCell ref="E310:F310"/>
    <mergeCell ref="E311:F311"/>
    <mergeCell ref="E312:F312"/>
    <mergeCell ref="E313:F313"/>
    <mergeCell ref="E300:F300"/>
    <mergeCell ref="E301:F301"/>
    <mergeCell ref="E302:F302"/>
    <mergeCell ref="E303:F303"/>
    <mergeCell ref="H305:I305"/>
    <mergeCell ref="E307:F307"/>
    <mergeCell ref="H293:I293"/>
    <mergeCell ref="E295:F295"/>
    <mergeCell ref="E296:F296"/>
    <mergeCell ref="E297:F297"/>
    <mergeCell ref="E298:F298"/>
    <mergeCell ref="E299:F299"/>
    <mergeCell ref="E286:F286"/>
    <mergeCell ref="E287:F287"/>
    <mergeCell ref="E288:F288"/>
    <mergeCell ref="E289:F289"/>
    <mergeCell ref="E290:F290"/>
    <mergeCell ref="E291:F291"/>
    <mergeCell ref="E278:F278"/>
    <mergeCell ref="E279:F279"/>
    <mergeCell ref="H281:I281"/>
    <mergeCell ref="E283:F283"/>
    <mergeCell ref="E284:F284"/>
    <mergeCell ref="E285:F285"/>
    <mergeCell ref="E270:F270"/>
    <mergeCell ref="H272:I272"/>
    <mergeCell ref="E274:F274"/>
    <mergeCell ref="E275:F275"/>
    <mergeCell ref="E276:F276"/>
    <mergeCell ref="E277:F277"/>
    <mergeCell ref="E262:F262"/>
    <mergeCell ref="H264:I264"/>
    <mergeCell ref="E266:F266"/>
    <mergeCell ref="E267:F267"/>
    <mergeCell ref="E268:F268"/>
    <mergeCell ref="E269:F269"/>
    <mergeCell ref="E254:F254"/>
    <mergeCell ref="H256:I256"/>
    <mergeCell ref="E258:F258"/>
    <mergeCell ref="E259:F259"/>
    <mergeCell ref="E260:F260"/>
    <mergeCell ref="E261:F261"/>
    <mergeCell ref="E245:F245"/>
    <mergeCell ref="H248:I248"/>
    <mergeCell ref="E250:F250"/>
    <mergeCell ref="E251:F251"/>
    <mergeCell ref="E252:F252"/>
    <mergeCell ref="E253:F253"/>
    <mergeCell ref="E237:F237"/>
    <mergeCell ref="H239:I239"/>
    <mergeCell ref="E241:F241"/>
    <mergeCell ref="E242:F242"/>
    <mergeCell ref="E243:F243"/>
    <mergeCell ref="E244:F244"/>
    <mergeCell ref="E229:F229"/>
    <mergeCell ref="H231:I231"/>
    <mergeCell ref="E233:F233"/>
    <mergeCell ref="E234:F234"/>
    <mergeCell ref="E235:F235"/>
    <mergeCell ref="E236:F236"/>
    <mergeCell ref="E221:F221"/>
    <mergeCell ref="H223:I223"/>
    <mergeCell ref="E225:F225"/>
    <mergeCell ref="E226:F226"/>
    <mergeCell ref="E227:F227"/>
    <mergeCell ref="E228:F228"/>
    <mergeCell ref="E213:F213"/>
    <mergeCell ref="H215:I215"/>
    <mergeCell ref="E217:F217"/>
    <mergeCell ref="E218:F218"/>
    <mergeCell ref="E219:F219"/>
    <mergeCell ref="E220:F220"/>
    <mergeCell ref="E205:F205"/>
    <mergeCell ref="H207:I207"/>
    <mergeCell ref="E209:F209"/>
    <mergeCell ref="E210:F210"/>
    <mergeCell ref="E211:F211"/>
    <mergeCell ref="E212:F212"/>
    <mergeCell ref="H198:I198"/>
    <mergeCell ref="E200:F200"/>
    <mergeCell ref="E201:F201"/>
    <mergeCell ref="E202:F202"/>
    <mergeCell ref="E203:F203"/>
    <mergeCell ref="E204:F204"/>
    <mergeCell ref="E182:F182"/>
    <mergeCell ref="H184:I184"/>
    <mergeCell ref="E186:F186"/>
    <mergeCell ref="E187:F187"/>
    <mergeCell ref="A196:E196"/>
    <mergeCell ref="F196:I196"/>
    <mergeCell ref="E176:F176"/>
    <mergeCell ref="E177:F177"/>
    <mergeCell ref="E178:F178"/>
    <mergeCell ref="E179:F179"/>
    <mergeCell ref="E180:F180"/>
    <mergeCell ref="E181:F181"/>
    <mergeCell ref="E168:F168"/>
    <mergeCell ref="E169:F169"/>
    <mergeCell ref="E170:F170"/>
    <mergeCell ref="H172:I172"/>
    <mergeCell ref="E174:F174"/>
    <mergeCell ref="E175:F175"/>
    <mergeCell ref="E160:F160"/>
    <mergeCell ref="H162:I162"/>
    <mergeCell ref="E164:F164"/>
    <mergeCell ref="E165:F165"/>
    <mergeCell ref="E166:F166"/>
    <mergeCell ref="E167:F167"/>
    <mergeCell ref="E154:F154"/>
    <mergeCell ref="E155:F155"/>
    <mergeCell ref="E156:F156"/>
    <mergeCell ref="E157:F157"/>
    <mergeCell ref="E158:F158"/>
    <mergeCell ref="E159:F159"/>
    <mergeCell ref="E146:F146"/>
    <mergeCell ref="E147:F147"/>
    <mergeCell ref="E148:F148"/>
    <mergeCell ref="H150:I150"/>
    <mergeCell ref="E152:F152"/>
    <mergeCell ref="E153:F153"/>
    <mergeCell ref="E138:F138"/>
    <mergeCell ref="H140:I140"/>
    <mergeCell ref="E142:F142"/>
    <mergeCell ref="E143:F143"/>
    <mergeCell ref="E144:F144"/>
    <mergeCell ref="E145:F145"/>
    <mergeCell ref="E132:F132"/>
    <mergeCell ref="E133:F133"/>
    <mergeCell ref="E134:F134"/>
    <mergeCell ref="E135:F135"/>
    <mergeCell ref="E136:F136"/>
    <mergeCell ref="E137:F137"/>
    <mergeCell ref="E124:F124"/>
    <mergeCell ref="E125:F125"/>
    <mergeCell ref="E126:F126"/>
    <mergeCell ref="E127:F127"/>
    <mergeCell ref="E128:F128"/>
    <mergeCell ref="H130:I130"/>
    <mergeCell ref="E116:F116"/>
    <mergeCell ref="E117:F117"/>
    <mergeCell ref="E118:F118"/>
    <mergeCell ref="H120:I120"/>
    <mergeCell ref="E122:F122"/>
    <mergeCell ref="E123:F123"/>
    <mergeCell ref="E108:F108"/>
    <mergeCell ref="H110:I110"/>
    <mergeCell ref="E112:F112"/>
    <mergeCell ref="E113:F113"/>
    <mergeCell ref="E114:F114"/>
    <mergeCell ref="E115:F115"/>
    <mergeCell ref="E102:F102"/>
    <mergeCell ref="E103:F103"/>
    <mergeCell ref="E104:F104"/>
    <mergeCell ref="E105:F105"/>
    <mergeCell ref="E106:F106"/>
    <mergeCell ref="E107:F107"/>
    <mergeCell ref="E94:F94"/>
    <mergeCell ref="E95:F95"/>
    <mergeCell ref="E96:F96"/>
    <mergeCell ref="E97:F97"/>
    <mergeCell ref="E98:F98"/>
    <mergeCell ref="H100:I100"/>
    <mergeCell ref="E86:F86"/>
    <mergeCell ref="E87:F87"/>
    <mergeCell ref="E88:F88"/>
    <mergeCell ref="H90:I90"/>
    <mergeCell ref="E92:F92"/>
    <mergeCell ref="E93:F93"/>
    <mergeCell ref="E78:F78"/>
    <mergeCell ref="E79:F79"/>
    <mergeCell ref="E80:F80"/>
    <mergeCell ref="E81:F81"/>
    <mergeCell ref="E82:F82"/>
    <mergeCell ref="H84:I84"/>
    <mergeCell ref="E70:F70"/>
    <mergeCell ref="E71:F71"/>
    <mergeCell ref="E72:F72"/>
    <mergeCell ref="H74:I74"/>
    <mergeCell ref="E76:F76"/>
    <mergeCell ref="E77:F77"/>
    <mergeCell ref="E62:F62"/>
    <mergeCell ref="H64:I64"/>
    <mergeCell ref="E66:F66"/>
    <mergeCell ref="E67:F67"/>
    <mergeCell ref="E68:F68"/>
    <mergeCell ref="E69:F69"/>
    <mergeCell ref="H55:I55"/>
    <mergeCell ref="E57:F57"/>
    <mergeCell ref="E58:F58"/>
    <mergeCell ref="E59:F59"/>
    <mergeCell ref="E60:F60"/>
    <mergeCell ref="E61:F61"/>
    <mergeCell ref="E48:F48"/>
    <mergeCell ref="E49:F49"/>
    <mergeCell ref="E50:F50"/>
    <mergeCell ref="E51:F51"/>
    <mergeCell ref="E52:F52"/>
    <mergeCell ref="E53:F53"/>
    <mergeCell ref="E42:F42"/>
    <mergeCell ref="E43:F43"/>
    <mergeCell ref="E44:F44"/>
    <mergeCell ref="E45:F45"/>
    <mergeCell ref="E46:F46"/>
    <mergeCell ref="E47:F47"/>
    <mergeCell ref="E34:F34"/>
    <mergeCell ref="E35:F35"/>
    <mergeCell ref="E36:F36"/>
    <mergeCell ref="E37:F37"/>
    <mergeCell ref="H39:I39"/>
    <mergeCell ref="E41:F41"/>
    <mergeCell ref="E28:F28"/>
    <mergeCell ref="E29:F29"/>
    <mergeCell ref="E30:F30"/>
    <mergeCell ref="E31:F31"/>
    <mergeCell ref="E32:F32"/>
    <mergeCell ref="E33:F33"/>
    <mergeCell ref="E22:F22"/>
    <mergeCell ref="E23:F23"/>
    <mergeCell ref="E24:F24"/>
    <mergeCell ref="E25:F25"/>
    <mergeCell ref="E26:F26"/>
    <mergeCell ref="E27:F27"/>
    <mergeCell ref="E14:F14"/>
    <mergeCell ref="E15:F15"/>
    <mergeCell ref="E16:F16"/>
    <mergeCell ref="E17:F17"/>
    <mergeCell ref="H19:I19"/>
    <mergeCell ref="E21:F21"/>
    <mergeCell ref="A8:J8"/>
    <mergeCell ref="E9:F9"/>
    <mergeCell ref="E10:F10"/>
    <mergeCell ref="E11:F11"/>
    <mergeCell ref="E12:F12"/>
    <mergeCell ref="E13:F13"/>
    <mergeCell ref="A1:C7"/>
    <mergeCell ref="D1:J1"/>
    <mergeCell ref="E2:G2"/>
    <mergeCell ref="I2:J2"/>
    <mergeCell ref="D3:D5"/>
    <mergeCell ref="E3:G7"/>
    <mergeCell ref="H3:H7"/>
    <mergeCell ref="I3:J5"/>
    <mergeCell ref="I6:J6"/>
    <mergeCell ref="I7:J7"/>
  </mergeCells>
  <pageMargins left="0.51181102362204722" right="0.51181102362204722" top="0.98425196850393704" bottom="0.98425196850393704" header="0" footer="0"/>
  <pageSetup paperSize="9" scale="6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8237A43B8CF224BAC09B4D246C9268D" ma:contentTypeVersion="10" ma:contentTypeDescription="Crie um novo documento." ma:contentTypeScope="" ma:versionID="d7f4910f9a08a2436fef3f7cb25a9cfe">
  <xsd:schema xmlns:xsd="http://www.w3.org/2001/XMLSchema" xmlns:xs="http://www.w3.org/2001/XMLSchema" xmlns:p="http://schemas.microsoft.com/office/2006/metadata/properties" xmlns:ns2="e0b582c4-5fc4-46ef-8630-d70f32e02781" xmlns:ns3="8ff11e31-fba7-4003-b8be-6996fb696ac9" targetNamespace="http://schemas.microsoft.com/office/2006/metadata/properties" ma:root="true" ma:fieldsID="3ebd7a127542ced3c5d31b18587965d4" ns2:_="" ns3:_="">
    <xsd:import namespace="e0b582c4-5fc4-46ef-8630-d70f32e02781"/>
    <xsd:import namespace="8ff11e31-fba7-4003-b8be-6996fb696ac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b582c4-5fc4-46ef-8630-d70f32e027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Marcações de imagem" ma:readOnly="false" ma:fieldId="{5cf76f15-5ced-4ddc-b409-7134ff3c332f}" ma:taxonomyMulti="true" ma:sspId="917d32f3-4fa4-4f5b-a8d0-62dbd3d265b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ff11e31-fba7-4003-b8be-6996fb696ac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7198a68-7f53-471e-9069-eb26aaf99135}" ma:internalName="TaxCatchAll" ma:showField="CatchAllData" ma:web="8ff11e31-fba7-4003-b8be-6996fb696a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ff11e31-fba7-4003-b8be-6996fb696ac9" xsi:nil="true"/>
    <lcf76f155ced4ddcb4097134ff3c332f xmlns="e0b582c4-5fc4-46ef-8630-d70f32e0278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9C44802-AF48-4F33-AA2D-DF3CA96679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b582c4-5fc4-46ef-8630-d70f32e02781"/>
    <ds:schemaRef ds:uri="8ff11e31-fba7-4003-b8be-6996fb696a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46CB29-C3B2-4018-8727-8ED4187220B1}">
  <ds:schemaRefs>
    <ds:schemaRef ds:uri="http://schemas.microsoft.com/sharepoint/v3/contenttype/forms"/>
  </ds:schemaRefs>
</ds:datastoreItem>
</file>

<file path=customXml/itemProps3.xml><?xml version="1.0" encoding="utf-8"?>
<ds:datastoreItem xmlns:ds="http://schemas.openxmlformats.org/officeDocument/2006/customXml" ds:itemID="{18375EE5-FC1E-4530-90E8-1F61580C71A0}">
  <ds:schemaRefs>
    <ds:schemaRef ds:uri="http://schemas.microsoft.com/office/2006/metadata/properties"/>
    <ds:schemaRef ds:uri="http://schemas.microsoft.com/office/infopath/2007/PartnerControls"/>
    <ds:schemaRef ds:uri="8ff11e31-fba7-4003-b8be-6996fb696ac9"/>
    <ds:schemaRef ds:uri="e0b582c4-5fc4-46ef-8630-d70f32e0278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Orçamento Sintético</vt:lpstr>
      <vt:lpstr>CRONOGRAMA FISICO FINANCEIRO</vt:lpstr>
      <vt:lpstr>CPUs</vt:lpstr>
      <vt:lpstr>'CRONOGRAMA FISICO FINANCEIRO'!Area_de_impressao</vt:lpstr>
      <vt:lpstr>'Orçamento Sintético'!Area_de_impressao</vt:lpstr>
      <vt:lpstr>'Orçamento Sintético'!Titulos_de_impressao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axlsx</dc:creator>
  <cp:keywords/>
  <dc:description/>
  <cp:lastModifiedBy>pc</cp:lastModifiedBy>
  <cp:revision>0</cp:revision>
  <cp:lastPrinted>2026-07-10T10:53:01Z</cp:lastPrinted>
  <dcterms:created xsi:type="dcterms:W3CDTF">2023-05-25T23:24:17Z</dcterms:created>
  <dcterms:modified xsi:type="dcterms:W3CDTF">2026-07-10T11:50:02Z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0x01010098237A43B8CF224BAC09B4D246C9268D</vt:lpwstr>
  </property>
  <property fmtid="{D5CDD505-2E9C-101B-9397-08002B2CF9AE}" pid="3" name="MediaServiceImageTags">
    <vt:lpwstr/>
  </property>
</Properties>
</file>